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Northampton MUD\54966 - Ariza Gosling Owner Appeal of Rates\DISCOVERY\Ariza to NH\NH 1st Supp Resp to AG 2nd RFI\Attachments\"/>
    </mc:Choice>
  </mc:AlternateContent>
  <xr:revisionPtr revIDLastSave="0" documentId="13_ncr:1_{4BBE1123-0E69-46CF-BB62-DCFC98220635}" xr6:coauthVersionLast="36" xr6:coauthVersionMax="47" xr10:uidLastSave="{00000000-0000-0000-0000-000000000000}"/>
  <bookViews>
    <workbookView xWindow="0" yWindow="0" windowWidth="22395" windowHeight="7380" activeTab="1" xr2:uid="{3A0E0F7A-AED8-4EAB-AAA5-98ABB6135C04}"/>
  </bookViews>
  <sheets>
    <sheet name="Sheet1" sheetId="1" r:id="rId1"/>
    <sheet name="Sheet2" sheetId="2" r:id="rId2"/>
  </sheets>
  <definedNames>
    <definedName name="_xlnm.Print_Area" localSheetId="0">Sheet1!$A$1:$N$104</definedName>
    <definedName name="_xlnm.Print_Area" localSheetId="1">Sheet2!$A$1:$D$30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E37" i="1"/>
  <c r="C87" i="1"/>
  <c r="G70" i="1"/>
  <c r="G71" i="1"/>
  <c r="G72" i="1"/>
  <c r="G69" i="1"/>
  <c r="G68" i="1"/>
  <c r="G73" i="1" l="1"/>
  <c r="C51" i="1"/>
  <c r="B51" i="1"/>
  <c r="D41" i="1" l="1"/>
  <c r="B41" i="1"/>
  <c r="F69" i="1" l="1"/>
  <c r="F70" i="1"/>
  <c r="C38" i="1" s="1"/>
  <c r="F38" i="1" s="1"/>
  <c r="G38" i="1" s="1"/>
  <c r="H38" i="1" s="1"/>
  <c r="F71" i="1"/>
  <c r="C39" i="1" s="1"/>
  <c r="D11" i="1" s="1"/>
  <c r="E11" i="1" s="1"/>
  <c r="F72" i="1"/>
  <c r="C40" i="1" s="1"/>
  <c r="F68" i="1"/>
  <c r="C37" i="1" s="1"/>
  <c r="D9" i="1" s="1"/>
  <c r="B73" i="1"/>
  <c r="D73" i="1"/>
  <c r="D50" i="1"/>
  <c r="D49" i="1"/>
  <c r="D48" i="1"/>
  <c r="D46" i="1"/>
  <c r="H82" i="1"/>
  <c r="C89" i="1"/>
  <c r="C88" i="1"/>
  <c r="B91" i="1"/>
  <c r="B82" i="1"/>
  <c r="C81" i="1"/>
  <c r="C80" i="1"/>
  <c r="C79" i="1"/>
  <c r="E90" i="1"/>
  <c r="F50" i="1"/>
  <c r="E50" i="1"/>
  <c r="E49" i="1"/>
  <c r="C11" i="1" s="1"/>
  <c r="E48" i="1"/>
  <c r="C10" i="1" s="1"/>
  <c r="E46" i="1"/>
  <c r="E40" i="1"/>
  <c r="E41" i="1" s="1"/>
  <c r="F10" i="1" l="1"/>
  <c r="G11" i="1"/>
  <c r="H11" i="1" s="1"/>
  <c r="F11" i="1"/>
  <c r="F37" i="1"/>
  <c r="E91" i="1"/>
  <c r="C90" i="1"/>
  <c r="C91" i="1" s="1"/>
  <c r="D17" i="1"/>
  <c r="E17" i="1" s="1"/>
  <c r="D51" i="1"/>
  <c r="C41" i="1"/>
  <c r="G46" i="1"/>
  <c r="E51" i="1"/>
  <c r="C82" i="1"/>
  <c r="F73" i="1"/>
  <c r="G48" i="1"/>
  <c r="H48" i="1" s="1"/>
  <c r="I48" i="1" s="1"/>
  <c r="G50" i="1"/>
  <c r="H50" i="1" s="1"/>
  <c r="I50" i="1" s="1"/>
  <c r="F39" i="1"/>
  <c r="G39" i="1" s="1"/>
  <c r="H39" i="1" s="1"/>
  <c r="F40" i="1"/>
  <c r="G40" i="1" s="1"/>
  <c r="H40" i="1" s="1"/>
  <c r="G49" i="1"/>
  <c r="H49" i="1" s="1"/>
  <c r="I49" i="1" s="1"/>
  <c r="C17" i="1"/>
  <c r="C9" i="1"/>
  <c r="C12" i="1" s="1"/>
  <c r="D10" i="1"/>
  <c r="G10" i="1" s="1"/>
  <c r="H10" i="1" s="1"/>
  <c r="E9" i="1" l="1"/>
  <c r="D12" i="1"/>
  <c r="G17" i="1"/>
  <c r="H17" i="1" s="1"/>
  <c r="F17" i="1"/>
  <c r="G9" i="1"/>
  <c r="F9" i="1"/>
  <c r="F12" i="1" s="1"/>
  <c r="E10" i="1"/>
  <c r="G51" i="1"/>
  <c r="H46" i="1"/>
  <c r="I46" i="1" s="1"/>
  <c r="I51" i="1" s="1"/>
  <c r="F41" i="1"/>
  <c r="G37" i="1"/>
  <c r="G41" i="1" l="1"/>
  <c r="H37" i="1"/>
  <c r="H41" i="1" s="1"/>
  <c r="H9" i="1"/>
  <c r="H12" i="1" s="1"/>
  <c r="G12" i="1"/>
  <c r="E12" i="1"/>
  <c r="H51" i="1"/>
</calcChain>
</file>

<file path=xl/sharedStrings.xml><?xml version="1.0" encoding="utf-8"?>
<sst xmlns="http://schemas.openxmlformats.org/spreadsheetml/2006/main" count="144" uniqueCount="82">
  <si>
    <t>Rate</t>
  </si>
  <si>
    <t>1,001 - 12,000</t>
  </si>
  <si>
    <t>$2.00 per 1,000 gallons</t>
  </si>
  <si>
    <t>1,000 or less</t>
  </si>
  <si>
    <t>12,001-20,000</t>
  </si>
  <si>
    <t>$2.50 per 1,000 gallons</t>
  </si>
  <si>
    <t>20,001-30,000</t>
  </si>
  <si>
    <t>$1.50 per 1,000 gallons</t>
  </si>
  <si>
    <t>30,001-75,000</t>
  </si>
  <si>
    <t>$3.50 per 1,000 gallons</t>
  </si>
  <si>
    <t>75,000 and over</t>
  </si>
  <si>
    <t>$5.00 per 1,000 gallons</t>
  </si>
  <si>
    <t>KEY DEFINITIONS</t>
  </si>
  <si>
    <r>
      <rPr>
        <u/>
        <sz val="11"/>
        <color theme="1"/>
        <rFont val="Calibri"/>
        <family val="2"/>
        <scheme val="minor"/>
      </rPr>
      <t>"Non-taxable"</t>
    </r>
    <r>
      <rPr>
        <sz val="11"/>
        <color theme="1"/>
        <rFont val="Calibri"/>
        <family val="2"/>
        <scheme val="minor"/>
      </rPr>
      <t xml:space="preserve"> (Article 1.G.)
Any entity not subject to property taxation pursuant to the provisions of the Texas Property Tax Code, including churches and schools.</t>
    </r>
  </si>
  <si>
    <t>Complex</t>
  </si>
  <si>
    <t>Ariza Apartments</t>
  </si>
  <si>
    <t>Meter #</t>
  </si>
  <si>
    <t>Units</t>
  </si>
  <si>
    <t>$20/unit</t>
  </si>
  <si>
    <r>
      <t xml:space="preserve">Section 3.1
Commercial/Irrigation
</t>
    </r>
    <r>
      <rPr>
        <b/>
        <sz val="11"/>
        <color theme="1"/>
        <rFont val="Calibri"/>
        <family val="2"/>
        <scheme val="minor"/>
      </rPr>
      <t>Non-Taxable</t>
    </r>
    <r>
      <rPr>
        <sz val="11"/>
        <color theme="1"/>
        <rFont val="Calibri"/>
        <family val="2"/>
        <scheme val="minor"/>
      </rPr>
      <t xml:space="preserve">
KISD</t>
    </r>
  </si>
  <si>
    <t>Section 3.1
Apartments</t>
  </si>
  <si>
    <t>7,000 or less</t>
  </si>
  <si>
    <t>$20.00 flat</t>
  </si>
  <si>
    <t>7,001 or more</t>
  </si>
  <si>
    <t>Address</t>
  </si>
  <si>
    <t>N/A</t>
  </si>
  <si>
    <t>TOTALS:</t>
  </si>
  <si>
    <t>5755 W Rayford</t>
  </si>
  <si>
    <t>6000 W Rayford</t>
  </si>
  <si>
    <t>23223 Gosling</t>
  </si>
  <si>
    <t>Waterford/Starboard</t>
  </si>
  <si>
    <t>24530 Gosling</t>
  </si>
  <si>
    <t>Auburn Lakes Investors</t>
  </si>
  <si>
    <t>Landmark @ Auburn (Hampton Pointe)</t>
  </si>
  <si>
    <t>Landmark @ Auburn (W. Rayford)</t>
  </si>
  <si>
    <t>Water Rev.</t>
  </si>
  <si>
    <t>-</t>
  </si>
  <si>
    <t>DA TAX REV</t>
  </si>
  <si>
    <t>Tier</t>
  </si>
  <si>
    <t>Customer</t>
  </si>
  <si>
    <t>Sewer Rev.</t>
  </si>
  <si>
    <t>Irr. Rev.</t>
  </si>
  <si>
    <t>Annual Use</t>
  </si>
  <si>
    <t>ANN. TOTAL</t>
  </si>
  <si>
    <t>(does not include RWA or tap fees)</t>
  </si>
  <si>
    <t>TOTALS</t>
  </si>
  <si>
    <t>ANN. Use</t>
  </si>
  <si>
    <t>Monthly/Unit</t>
  </si>
  <si>
    <t xml:space="preserve">Rate </t>
  </si>
  <si>
    <t>ANN./UNIT</t>
  </si>
  <si>
    <t>NOTE 1: NH MUD TR = $.50 per $100</t>
  </si>
  <si>
    <t>NOTE 2: DA TR = $0.64 per $100</t>
  </si>
  <si>
    <t>MO./UNIT</t>
  </si>
  <si>
    <t>AV/UNIT</t>
  </si>
  <si>
    <t>2022 AV</t>
  </si>
  <si>
    <t>TOT. TAX REV</t>
  </si>
  <si>
    <t>NORTHAMPTON MUD</t>
  </si>
  <si>
    <t>AVERAGE</t>
  </si>
  <si>
    <t>AVERAGE ALL UNITS</t>
  </si>
  <si>
    <t>Auburn Lakes Investors (Olympus)</t>
  </si>
  <si>
    <t>Monthly Use/Unit</t>
  </si>
  <si>
    <t>Landmark @ Auburn (two meters)</t>
  </si>
  <si>
    <t xml:space="preserve">Per Operator - looped system so no separate irrigation </t>
  </si>
  <si>
    <t>Auburn Lakes Investors (Crow)</t>
  </si>
  <si>
    <t>Tax Revenue</t>
  </si>
  <si>
    <t>W/S Revenue</t>
  </si>
  <si>
    <t xml:space="preserve"> W/S per unit/mo.</t>
  </si>
  <si>
    <t>Tax per unit/mo.</t>
  </si>
  <si>
    <t>Combined Ann. Rev.</t>
  </si>
  <si>
    <t>Combined Mo. Rev.</t>
  </si>
  <si>
    <t>TABLE 2: SUMMARY - TOTAL REVENUE DEFINED AREA</t>
  </si>
  <si>
    <t>TABLE 1: SUMMARY - TOTAL REVENUE DISTRICT</t>
  </si>
  <si>
    <r>
      <t>Note 1</t>
    </r>
    <r>
      <rPr>
        <sz val="10"/>
        <color theme="1"/>
        <rFont val="Calibri"/>
        <family val="2"/>
        <scheme val="minor"/>
      </rPr>
      <t>: Waterford Springs is within the Defined Area.</t>
    </r>
  </si>
  <si>
    <r>
      <t xml:space="preserve">W/S Revenue </t>
    </r>
    <r>
      <rPr>
        <vertAlign val="superscript"/>
        <sz val="10"/>
        <color theme="1"/>
        <rFont val="Calibri"/>
        <family val="2"/>
        <scheme val="minor"/>
      </rPr>
      <t>(2)</t>
    </r>
  </si>
  <si>
    <r>
      <t>Waterford/Starboard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vertAlign val="superscript"/>
        <sz val="9"/>
        <color theme="1"/>
        <rFont val="Calibri"/>
        <family val="2"/>
        <scheme val="minor"/>
      </rPr>
      <t>(1)</t>
    </r>
  </si>
  <si>
    <r>
      <t>Note 2</t>
    </r>
    <r>
      <rPr>
        <sz val="10"/>
        <color theme="1"/>
        <rFont val="Calibri"/>
        <family val="2"/>
        <scheme val="minor"/>
      </rPr>
      <t>: Includes Irrigation Revenue</t>
    </r>
  </si>
  <si>
    <t>SUMMARY OF MULTI-FAMILY REVENUE</t>
  </si>
  <si>
    <t>TABLE 3: OPERATIONS REVENUE</t>
  </si>
  <si>
    <t>TABLE 4: TAX REVENUE</t>
  </si>
  <si>
    <t xml:space="preserve">TABLE 5: BREAKDOWN - WATER REVENUE ONLY </t>
  </si>
  <si>
    <t xml:space="preserve">TABLE 6: BREAKDOWN - IRRIGATION REVENUE </t>
  </si>
  <si>
    <t>TABLE 7: BREAKDOWN - SANITARY SEWER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</si>
</sst>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6">
    <xf numFmtId="0" fontId="0" fillId="0" borderId="0" xfId="0"/>
    <xf numFmtId="0" fontId="0" fillId="0" borderId="1" xfId="0" applyBorder="1"/>
    <xf numFmtId="8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5" fontId="0" fillId="0" borderId="0" xfId="1" applyNumberFormat="1" applyFont="1" applyBorder="1" applyAlignment="1">
      <alignment horizontal="left" indent="2"/>
    </xf>
    <xf numFmtId="0" fontId="2" fillId="0" borderId="0" xfId="0" applyFont="1" applyAlignment="1">
      <alignment horizontal="center"/>
    </xf>
    <xf numFmtId="165" fontId="0" fillId="0" borderId="0" xfId="1" applyNumberFormat="1" applyFont="1" applyBorder="1" applyAlignment="1">
      <alignment horizontal="right" vertical="center"/>
    </xf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0" xfId="0" applyFont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2" borderId="14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5" fontId="5" fillId="0" borderId="0" xfId="1" applyNumberFormat="1" applyFont="1" applyBorder="1" applyAlignment="1">
      <alignment horizontal="left" indent="2"/>
    </xf>
    <xf numFmtId="165" fontId="5" fillId="0" borderId="0" xfId="0" applyNumberFormat="1" applyFont="1" applyAlignment="1">
      <alignment horizontal="center"/>
    </xf>
    <xf numFmtId="0" fontId="5" fillId="0" borderId="13" xfId="0" applyFont="1" applyBorder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shrinkToFit="1"/>
    </xf>
    <xf numFmtId="0" fontId="7" fillId="3" borderId="1" xfId="0" applyFont="1" applyFill="1" applyBorder="1" applyAlignment="1">
      <alignment horizontal="center"/>
    </xf>
    <xf numFmtId="165" fontId="7" fillId="3" borderId="1" xfId="1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shrinkToFit="1"/>
    </xf>
    <xf numFmtId="165" fontId="7" fillId="3" borderId="1" xfId="0" applyNumberFormat="1" applyFont="1" applyFill="1" applyBorder="1" applyAlignment="1">
      <alignment horizontal="center"/>
    </xf>
    <xf numFmtId="165" fontId="7" fillId="3" borderId="1" xfId="1" applyNumberFormat="1" applyFont="1" applyFill="1" applyBorder="1" applyAlignment="1">
      <alignment horizontal="center" shrinkToFit="1"/>
    </xf>
    <xf numFmtId="165" fontId="7" fillId="3" borderId="1" xfId="0" applyNumberFormat="1" applyFont="1" applyFill="1" applyBorder="1" applyAlignment="1">
      <alignment horizontal="center" shrinkToFit="1"/>
    </xf>
    <xf numFmtId="165" fontId="7" fillId="3" borderId="14" xfId="1" applyNumberFormat="1" applyFont="1" applyFill="1" applyBorder="1" applyAlignment="1">
      <alignment horizontal="center"/>
    </xf>
    <xf numFmtId="165" fontId="7" fillId="3" borderId="14" xfId="1" applyNumberFormat="1" applyFont="1" applyFill="1" applyBorder="1" applyAlignment="1">
      <alignment horizontal="center" shrinkToFit="1"/>
    </xf>
    <xf numFmtId="165" fontId="7" fillId="3" borderId="17" xfId="0" applyNumberFormat="1" applyFont="1" applyFill="1" applyBorder="1" applyAlignment="1">
      <alignment horizontal="center"/>
    </xf>
    <xf numFmtId="165" fontId="7" fillId="3" borderId="15" xfId="0" applyNumberFormat="1" applyFont="1" applyFill="1" applyBorder="1" applyAlignment="1">
      <alignment horizontal="center"/>
    </xf>
    <xf numFmtId="165" fontId="7" fillId="0" borderId="0" xfId="1" applyNumberFormat="1" applyFont="1" applyBorder="1" applyAlignment="1">
      <alignment horizontal="left" indent="2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65" fontId="7" fillId="4" borderId="14" xfId="0" applyNumberFormat="1" applyFont="1" applyFill="1" applyBorder="1" applyAlignment="1">
      <alignment horizontal="center"/>
    </xf>
    <xf numFmtId="165" fontId="7" fillId="4" borderId="17" xfId="0" applyNumberFormat="1" applyFont="1" applyFill="1" applyBorder="1" applyAlignment="1">
      <alignment horizontal="center"/>
    </xf>
    <xf numFmtId="165" fontId="7" fillId="4" borderId="5" xfId="0" applyNumberFormat="1" applyFont="1" applyFill="1" applyBorder="1" applyAlignment="1">
      <alignment horizontal="center"/>
    </xf>
    <xf numFmtId="165" fontId="7" fillId="4" borderId="11" xfId="0" applyNumberFormat="1" applyFont="1" applyFill="1" applyBorder="1" applyAlignment="1">
      <alignment horizontal="center"/>
    </xf>
    <xf numFmtId="165" fontId="5" fillId="0" borderId="0" xfId="0" applyNumberFormat="1" applyFont="1"/>
    <xf numFmtId="0" fontId="7" fillId="5" borderId="1" xfId="0" applyFont="1" applyFill="1" applyBorder="1"/>
    <xf numFmtId="0" fontId="5" fillId="5" borderId="1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3" fontId="7" fillId="5" borderId="1" xfId="0" applyNumberFormat="1" applyFont="1" applyFill="1" applyBorder="1"/>
    <xf numFmtId="4" fontId="7" fillId="5" borderId="1" xfId="0" applyNumberFormat="1" applyFont="1" applyFill="1" applyBorder="1"/>
    <xf numFmtId="0" fontId="7" fillId="5" borderId="3" xfId="0" applyFont="1" applyFill="1" applyBorder="1"/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5" borderId="1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7" fillId="5" borderId="5" xfId="0" applyFont="1" applyFill="1" applyBorder="1"/>
    <xf numFmtId="0" fontId="7" fillId="0" borderId="0" xfId="0" applyFont="1"/>
    <xf numFmtId="165" fontId="7" fillId="5" borderId="1" xfId="1" applyNumberFormat="1" applyFont="1" applyFill="1" applyBorder="1"/>
    <xf numFmtId="165" fontId="5" fillId="0" borderId="0" xfId="1" applyNumberFormat="1" applyFont="1" applyBorder="1" applyAlignment="1"/>
    <xf numFmtId="3" fontId="7" fillId="0" borderId="0" xfId="0" applyNumberFormat="1" applyFont="1"/>
    <xf numFmtId="0" fontId="6" fillId="0" borderId="0" xfId="0" applyFont="1"/>
    <xf numFmtId="165" fontId="7" fillId="5" borderId="1" xfId="0" applyNumberFormat="1" applyFont="1" applyFill="1" applyBorder="1" applyAlignment="1">
      <alignment horizontal="center"/>
    </xf>
    <xf numFmtId="0" fontId="7" fillId="4" borderId="5" xfId="0" applyFont="1" applyFill="1" applyBorder="1"/>
    <xf numFmtId="0" fontId="7" fillId="2" borderId="1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165" fontId="7" fillId="4" borderId="2" xfId="0" applyNumberFormat="1" applyFont="1" applyFill="1" applyBorder="1"/>
    <xf numFmtId="165" fontId="7" fillId="4" borderId="5" xfId="0" applyNumberFormat="1" applyFont="1" applyFill="1" applyBorder="1"/>
    <xf numFmtId="0" fontId="7" fillId="5" borderId="1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4" fontId="7" fillId="3" borderId="14" xfId="0" applyNumberFormat="1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4" fontId="7" fillId="5" borderId="1" xfId="0" applyNumberFormat="1" applyFont="1" applyFill="1" applyBorder="1" applyAlignment="1">
      <alignment horizontal="center"/>
    </xf>
    <xf numFmtId="0" fontId="7" fillId="6" borderId="0" xfId="0" applyFont="1" applyFill="1"/>
    <xf numFmtId="165" fontId="5" fillId="6" borderId="0" xfId="1" applyNumberFormat="1" applyFont="1" applyFill="1" applyBorder="1" applyAlignment="1">
      <alignment horizontal="center"/>
    </xf>
    <xf numFmtId="0" fontId="5" fillId="6" borderId="0" xfId="0" applyFont="1" applyFill="1"/>
    <xf numFmtId="0" fontId="9" fillId="0" borderId="0" xfId="0" applyFont="1"/>
    <xf numFmtId="164" fontId="7" fillId="5" borderId="14" xfId="0" applyNumberFormat="1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165" fontId="5" fillId="6" borderId="0" xfId="0" applyNumberFormat="1" applyFont="1" applyFill="1"/>
    <xf numFmtId="165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/>
    </xf>
    <xf numFmtId="0" fontId="7" fillId="6" borderId="0" xfId="0" applyFont="1" applyFill="1" applyAlignment="1">
      <alignment vertical="center"/>
    </xf>
    <xf numFmtId="165" fontId="7" fillId="6" borderId="0" xfId="1" applyNumberFormat="1" applyFont="1" applyFill="1" applyBorder="1" applyAlignment="1">
      <alignment horizontal="left" indent="2"/>
    </xf>
    <xf numFmtId="164" fontId="7" fillId="5" borderId="1" xfId="1" applyNumberFormat="1" applyFont="1" applyFill="1" applyBorder="1"/>
    <xf numFmtId="165" fontId="7" fillId="5" borderId="1" xfId="1" applyNumberFormat="1" applyFont="1" applyFill="1" applyBorder="1" applyAlignment="1">
      <alignment horizontal="left" indent="2"/>
    </xf>
    <xf numFmtId="165" fontId="7" fillId="0" borderId="0" xfId="0" applyNumberFormat="1" applyFont="1"/>
    <xf numFmtId="0" fontId="6" fillId="0" borderId="0" xfId="0" applyFont="1" applyAlignment="1">
      <alignment vertical="top"/>
    </xf>
    <xf numFmtId="165" fontId="7" fillId="5" borderId="3" xfId="1" applyNumberFormat="1" applyFont="1" applyFill="1" applyBorder="1"/>
    <xf numFmtId="165" fontId="5" fillId="5" borderId="18" xfId="1" applyNumberFormat="1" applyFont="1" applyFill="1" applyBorder="1"/>
    <xf numFmtId="165" fontId="5" fillId="5" borderId="18" xfId="0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/>
    <xf numFmtId="165" fontId="0" fillId="0" borderId="0" xfId="0" applyNumberFormat="1" applyAlignment="1">
      <alignment horizontal="center"/>
    </xf>
    <xf numFmtId="44" fontId="0" fillId="0" borderId="0" xfId="1" applyFont="1" applyBorder="1"/>
    <xf numFmtId="165" fontId="0" fillId="0" borderId="0" xfId="0" applyNumberFormat="1"/>
    <xf numFmtId="44" fontId="0" fillId="0" borderId="0" xfId="0" applyNumberFormat="1"/>
    <xf numFmtId="0" fontId="0" fillId="0" borderId="0" xfId="0" applyAlignment="1">
      <alignment vertical="center" wrapText="1"/>
    </xf>
    <xf numFmtId="8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165" fontId="7" fillId="2" borderId="9" xfId="0" applyNumberFormat="1" applyFont="1" applyFill="1" applyBorder="1" applyAlignment="1">
      <alignment horizontal="center" vertical="center"/>
    </xf>
    <xf numFmtId="165" fontId="7" fillId="2" borderId="17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/>
    </xf>
    <xf numFmtId="164" fontId="7" fillId="4" borderId="14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65" fontId="7" fillId="3" borderId="8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/>
    </xf>
    <xf numFmtId="165" fontId="7" fillId="3" borderId="14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5" fontId="5" fillId="5" borderId="5" xfId="1" applyNumberFormat="1" applyFont="1" applyFill="1" applyBorder="1" applyAlignment="1">
      <alignment horizontal="left" indent="2"/>
    </xf>
    <xf numFmtId="164" fontId="5" fillId="4" borderId="1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5" borderId="14" xfId="0" applyFont="1" applyFill="1" applyBorder="1"/>
    <xf numFmtId="3" fontId="7" fillId="5" borderId="14" xfId="0" applyNumberFormat="1" applyFont="1" applyFill="1" applyBorder="1"/>
    <xf numFmtId="3" fontId="7" fillId="5" borderId="5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165" fontId="7" fillId="5" borderId="14" xfId="1" applyNumberFormat="1" applyFont="1" applyFill="1" applyBorder="1" applyAlignment="1">
      <alignment horizontal="left" indent="2"/>
    </xf>
    <xf numFmtId="2" fontId="0" fillId="0" borderId="0" xfId="0" applyNumberFormat="1"/>
    <xf numFmtId="0" fontId="0" fillId="0" borderId="0" xfId="0" applyAlignment="1">
      <alignment horizontal="left"/>
    </xf>
    <xf numFmtId="164" fontId="4" fillId="0" borderId="0" xfId="0" applyNumberFormat="1" applyFont="1"/>
    <xf numFmtId="165" fontId="7" fillId="2" borderId="1" xfId="1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5" fillId="4" borderId="19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5" fontId="7" fillId="2" borderId="14" xfId="1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/>
    </xf>
    <xf numFmtId="164" fontId="7" fillId="2" borderId="17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164" fontId="7" fillId="0" borderId="0" xfId="0" applyNumberFormat="1" applyFont="1" applyAlignment="1">
      <alignment horizontal="center"/>
    </xf>
    <xf numFmtId="165" fontId="7" fillId="2" borderId="5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165" fontId="7" fillId="2" borderId="21" xfId="0" applyNumberFormat="1" applyFont="1" applyFill="1" applyBorder="1" applyAlignment="1">
      <alignment horizontal="center"/>
    </xf>
    <xf numFmtId="165" fontId="7" fillId="2" borderId="8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4" fillId="0" borderId="0" xfId="0" applyFont="1"/>
    <xf numFmtId="164" fontId="7" fillId="3" borderId="11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5" fillId="3" borderId="18" xfId="0" applyNumberFormat="1" applyFont="1" applyFill="1" applyBorder="1" applyAlignment="1">
      <alignment horizontal="center"/>
    </xf>
    <xf numFmtId="164" fontId="7" fillId="0" borderId="0" xfId="0" applyNumberFormat="1" applyFont="1"/>
    <xf numFmtId="164" fontId="7" fillId="5" borderId="3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2" fontId="5" fillId="5" borderId="1" xfId="0" applyNumberFormat="1" applyFont="1" applyFill="1" applyBorder="1"/>
    <xf numFmtId="2" fontId="5" fillId="5" borderId="14" xfId="0" applyNumberFormat="1" applyFont="1" applyFill="1" applyBorder="1"/>
    <xf numFmtId="2" fontId="5" fillId="5" borderId="5" xfId="0" applyNumberFormat="1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165" fontId="7" fillId="3" borderId="5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3" borderId="11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7" fillId="3" borderId="12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vertical="top"/>
    </xf>
    <xf numFmtId="0" fontId="6" fillId="5" borderId="7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6" fillId="5" borderId="6" xfId="0" applyFont="1" applyFill="1" applyBorder="1" applyAlignment="1">
      <alignment horizontal="center" vertical="top"/>
    </xf>
    <xf numFmtId="0" fontId="6" fillId="5" borderId="0" xfId="0" applyFont="1" applyFill="1" applyAlignment="1">
      <alignment horizontal="center" vertical="top"/>
    </xf>
    <xf numFmtId="0" fontId="6" fillId="5" borderId="16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165" fontId="7" fillId="4" borderId="3" xfId="1" applyNumberFormat="1" applyFont="1" applyFill="1" applyBorder="1" applyAlignment="1">
      <alignment horizontal="center" vertical="center"/>
    </xf>
    <xf numFmtId="165" fontId="7" fillId="4" borderId="5" xfId="1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A8447-3CE7-4962-9789-9DE2DD2559B4}">
  <dimension ref="A1:X118"/>
  <sheetViews>
    <sheetView view="pageBreakPreview" zoomScale="60" zoomScaleNormal="115" workbookViewId="0">
      <selection activeCell="A3" sqref="A3:H3"/>
    </sheetView>
  </sheetViews>
  <sheetFormatPr defaultRowHeight="15" x14ac:dyDescent="0.25"/>
  <cols>
    <col min="1" max="1" width="28.28515625" customWidth="1"/>
    <col min="2" max="2" width="5.140625" bestFit="1" customWidth="1"/>
    <col min="3" max="3" width="13" customWidth="1"/>
    <col min="4" max="4" width="13.85546875" bestFit="1" customWidth="1"/>
    <col min="5" max="5" width="15" bestFit="1" customWidth="1"/>
    <col min="6" max="6" width="14" bestFit="1" customWidth="1"/>
    <col min="7" max="7" width="16.7109375" bestFit="1" customWidth="1"/>
    <col min="8" max="8" width="16.28515625" bestFit="1" customWidth="1"/>
    <col min="9" max="9" width="8.85546875" bestFit="1" customWidth="1"/>
    <col min="10" max="10" width="10.140625" bestFit="1" customWidth="1"/>
    <col min="11" max="11" width="20.28515625" bestFit="1" customWidth="1"/>
    <col min="12" max="12" width="13.5703125" bestFit="1" customWidth="1"/>
    <col min="13" max="13" width="13.5703125" customWidth="1"/>
    <col min="14" max="14" width="14.28515625" bestFit="1" customWidth="1"/>
    <col min="15" max="15" width="15.42578125" bestFit="1" customWidth="1"/>
    <col min="16" max="16" width="12.5703125" bestFit="1" customWidth="1"/>
    <col min="17" max="17" width="11.140625" bestFit="1" customWidth="1"/>
    <col min="22" max="22" width="43.28515625" bestFit="1" customWidth="1"/>
    <col min="23" max="23" width="14.85546875" bestFit="1" customWidth="1"/>
    <col min="24" max="24" width="21" bestFit="1" customWidth="1"/>
  </cols>
  <sheetData>
    <row r="1" spans="1:24" ht="15.75" x14ac:dyDescent="0.25">
      <c r="A1" s="189" t="s">
        <v>56</v>
      </c>
      <c r="B1" s="189"/>
      <c r="C1" s="189"/>
      <c r="D1" s="189"/>
      <c r="E1" s="189"/>
      <c r="F1" s="189"/>
      <c r="G1" s="189"/>
      <c r="H1" s="189"/>
      <c r="I1" s="162"/>
      <c r="J1" s="101"/>
      <c r="K1" s="101"/>
      <c r="L1" s="101"/>
      <c r="M1" s="101"/>
      <c r="N1" s="101"/>
      <c r="V1" s="175"/>
      <c r="W1" s="175"/>
      <c r="X1" s="175"/>
    </row>
    <row r="2" spans="1:24" ht="15.75" x14ac:dyDescent="0.25">
      <c r="A2" s="117"/>
      <c r="B2" s="117"/>
      <c r="C2" s="117"/>
      <c r="D2" s="117"/>
      <c r="E2" s="117"/>
      <c r="F2" s="117"/>
      <c r="G2" s="117"/>
      <c r="H2" s="117"/>
      <c r="I2" s="162"/>
      <c r="J2" s="101"/>
      <c r="K2" s="101"/>
      <c r="L2" s="101"/>
      <c r="M2" s="101"/>
      <c r="N2" s="101"/>
      <c r="V2" s="4"/>
      <c r="W2" s="4"/>
      <c r="X2" s="4"/>
    </row>
    <row r="3" spans="1:24" ht="15.75" x14ac:dyDescent="0.25">
      <c r="A3" s="189" t="s">
        <v>76</v>
      </c>
      <c r="B3" s="189"/>
      <c r="C3" s="189"/>
      <c r="D3" s="189"/>
      <c r="E3" s="189"/>
      <c r="F3" s="189"/>
      <c r="G3" s="189"/>
      <c r="H3" s="189"/>
      <c r="I3" s="13"/>
      <c r="J3" s="101"/>
      <c r="K3" s="101"/>
      <c r="L3" s="101"/>
      <c r="M3" s="101"/>
      <c r="N3" s="101"/>
      <c r="V3" s="4"/>
      <c r="W3" s="4"/>
      <c r="X3" s="4"/>
    </row>
    <row r="4" spans="1:24" ht="15.75" x14ac:dyDescent="0.25">
      <c r="A4" s="189"/>
      <c r="B4" s="189"/>
      <c r="C4" s="189"/>
      <c r="D4" s="189"/>
      <c r="E4" s="189"/>
      <c r="F4" s="189"/>
      <c r="G4" s="189"/>
      <c r="H4" s="189"/>
      <c r="I4" s="13"/>
      <c r="J4" s="101"/>
      <c r="K4" s="101"/>
      <c r="L4" s="101"/>
      <c r="M4" s="101"/>
      <c r="N4" s="101"/>
      <c r="V4" s="4"/>
      <c r="W4" s="4"/>
      <c r="X4" s="4"/>
    </row>
    <row r="5" spans="1:24" x14ac:dyDescent="0.25">
      <c r="A5" s="14"/>
      <c r="B5" s="14"/>
      <c r="C5" s="14"/>
      <c r="D5" s="14"/>
      <c r="E5" s="14"/>
      <c r="F5" s="14"/>
      <c r="G5" s="14"/>
      <c r="H5" s="14"/>
      <c r="I5" s="14"/>
      <c r="J5" s="8"/>
      <c r="K5" s="8"/>
      <c r="L5" s="8"/>
      <c r="M5" s="8"/>
      <c r="N5" s="8"/>
      <c r="V5" s="4"/>
      <c r="W5" s="4"/>
      <c r="X5" s="4"/>
    </row>
    <row r="6" spans="1:24" x14ac:dyDescent="0.25">
      <c r="A6" s="215" t="s">
        <v>71</v>
      </c>
      <c r="B6" s="216"/>
      <c r="C6" s="216"/>
      <c r="D6" s="216"/>
      <c r="E6" s="216"/>
      <c r="F6" s="216"/>
      <c r="G6" s="216"/>
      <c r="H6" s="217"/>
      <c r="I6" s="13"/>
      <c r="J6" s="101"/>
      <c r="K6" s="101"/>
      <c r="L6" s="101"/>
      <c r="M6" s="101"/>
      <c r="N6" s="101"/>
      <c r="V6" s="4"/>
      <c r="W6" s="4"/>
      <c r="X6" s="4"/>
    </row>
    <row r="7" spans="1:24" x14ac:dyDescent="0.25">
      <c r="A7" s="218"/>
      <c r="B7" s="219"/>
      <c r="C7" s="219"/>
      <c r="D7" s="219"/>
      <c r="E7" s="219"/>
      <c r="F7" s="219"/>
      <c r="G7" s="219"/>
      <c r="H7" s="220"/>
      <c r="I7" s="13"/>
      <c r="J7" s="112"/>
      <c r="K7" s="101"/>
      <c r="L7" s="101"/>
      <c r="M7" s="101"/>
      <c r="N7" s="101"/>
      <c r="V7" s="4"/>
      <c r="W7" s="4"/>
      <c r="X7" s="4"/>
    </row>
    <row r="8" spans="1:24" ht="15.75" x14ac:dyDescent="0.25">
      <c r="A8" s="15" t="s">
        <v>39</v>
      </c>
      <c r="B8" s="15" t="s">
        <v>17</v>
      </c>
      <c r="C8" s="15" t="s">
        <v>64</v>
      </c>
      <c r="D8" s="131" t="s">
        <v>73</v>
      </c>
      <c r="E8" s="131" t="s">
        <v>66</v>
      </c>
      <c r="F8" s="67" t="s">
        <v>67</v>
      </c>
      <c r="G8" s="67" t="s">
        <v>68</v>
      </c>
      <c r="H8" s="21" t="s">
        <v>69</v>
      </c>
      <c r="I8" s="4"/>
      <c r="J8" s="135"/>
      <c r="K8" s="8"/>
      <c r="L8" s="190"/>
      <c r="M8" s="190"/>
      <c r="N8" s="101"/>
      <c r="T8" s="4"/>
      <c r="U8" s="4"/>
      <c r="V8" s="4"/>
    </row>
    <row r="9" spans="1:24" x14ac:dyDescent="0.25">
      <c r="A9" s="16" t="s">
        <v>61</v>
      </c>
      <c r="B9" s="143">
        <v>408</v>
      </c>
      <c r="C9" s="145">
        <f>E46</f>
        <v>234891.30499999999</v>
      </c>
      <c r="D9" s="118">
        <f>SUM(C37:E37)</f>
        <v>217136</v>
      </c>
      <c r="E9" s="148">
        <f>(D9/12)/B9</f>
        <v>44.349673202614383</v>
      </c>
      <c r="F9" s="150">
        <f>(C9/12)/B9</f>
        <v>47.976165236928104</v>
      </c>
      <c r="G9" s="141">
        <f>(C9+D9)/B9</f>
        <v>1107.9100612745099</v>
      </c>
      <c r="H9" s="142">
        <f>G9/12</f>
        <v>92.325838439542494</v>
      </c>
      <c r="I9" s="102"/>
      <c r="J9" s="11"/>
      <c r="K9" s="135"/>
      <c r="L9" s="8"/>
      <c r="M9" s="102"/>
      <c r="O9" s="103"/>
      <c r="T9" s="4"/>
      <c r="U9" s="4"/>
      <c r="V9" s="4"/>
    </row>
    <row r="10" spans="1:24" x14ac:dyDescent="0.25">
      <c r="A10" s="16" t="s">
        <v>63</v>
      </c>
      <c r="B10" s="67">
        <v>346</v>
      </c>
      <c r="C10" s="18">
        <f>E48</f>
        <v>227598.215</v>
      </c>
      <c r="D10" s="118">
        <f>SUM(C38:E38)</f>
        <v>189704.5</v>
      </c>
      <c r="E10" s="148">
        <f t="shared" ref="E10:E17" si="0">(D10/12)/B10</f>
        <v>45.689908477842003</v>
      </c>
      <c r="F10" s="150">
        <f t="shared" ref="F10:F17" si="1">(C10/12)/B10</f>
        <v>54.816525770712914</v>
      </c>
      <c r="G10" s="141">
        <f t="shared" ref="G10:G17" si="2">(C10+D10)/B10</f>
        <v>1206.0772109826589</v>
      </c>
      <c r="H10" s="142">
        <f t="shared" ref="H10:H11" si="3">G10/12</f>
        <v>100.50643424855491</v>
      </c>
      <c r="I10" s="102"/>
      <c r="J10" s="11"/>
      <c r="K10" s="11"/>
      <c r="L10" s="8"/>
      <c r="N10" s="103"/>
      <c r="S10" s="4"/>
      <c r="T10" s="4"/>
      <c r="U10" s="4"/>
    </row>
    <row r="11" spans="1:24" ht="15.75" thickBot="1" x14ac:dyDescent="0.3">
      <c r="A11" s="16" t="s">
        <v>15</v>
      </c>
      <c r="B11" s="67">
        <v>316</v>
      </c>
      <c r="C11" s="20">
        <f>E49</f>
        <v>174519.88</v>
      </c>
      <c r="D11" s="119">
        <f>SUM(C39:E39)</f>
        <v>181078.7</v>
      </c>
      <c r="E11" s="153">
        <f t="shared" si="0"/>
        <v>47.752821729957809</v>
      </c>
      <c r="F11" s="149">
        <f t="shared" si="1"/>
        <v>46.023175105485237</v>
      </c>
      <c r="G11" s="151">
        <f t="shared" si="2"/>
        <v>1125.3119620253165</v>
      </c>
      <c r="H11" s="152">
        <f t="shared" si="3"/>
        <v>93.775996835443038</v>
      </c>
      <c r="I11" s="102"/>
      <c r="J11" s="11"/>
      <c r="K11" s="135"/>
      <c r="L11" s="8"/>
      <c r="S11" s="4"/>
      <c r="T11" s="4"/>
      <c r="U11" s="4"/>
    </row>
    <row r="12" spans="1:24" ht="16.5" thickTop="1" thickBot="1" x14ac:dyDescent="0.3">
      <c r="A12" s="21" t="s">
        <v>57</v>
      </c>
      <c r="B12" s="67">
        <f>AVERAGE(B9:B11)</f>
        <v>356.66666666666669</v>
      </c>
      <c r="C12" s="157">
        <f>AVERAGE(C9:C11)</f>
        <v>212336.46666666667</v>
      </c>
      <c r="D12" s="157">
        <f t="shared" ref="D12:G12" si="4">AVERAGE(D9:D11)</f>
        <v>195973.06666666665</v>
      </c>
      <c r="E12" s="158">
        <f t="shared" si="4"/>
        <v>45.930801136804739</v>
      </c>
      <c r="F12" s="158">
        <f t="shared" si="4"/>
        <v>49.605288704375425</v>
      </c>
      <c r="G12" s="159">
        <f t="shared" si="4"/>
        <v>1146.4330780941618</v>
      </c>
      <c r="H12" s="136">
        <f>AVERAGE(H9:H11)</f>
        <v>95.536089841180157</v>
      </c>
      <c r="I12" s="102"/>
      <c r="J12" s="11"/>
      <c r="K12" s="8"/>
      <c r="L12" s="8"/>
      <c r="M12" s="109"/>
      <c r="T12" s="4"/>
      <c r="U12" s="4"/>
      <c r="V12" s="4"/>
    </row>
    <row r="13" spans="1:24" x14ac:dyDescent="0.25">
      <c r="A13" s="14"/>
      <c r="B13" s="17"/>
      <c r="C13" s="19"/>
      <c r="D13" s="19"/>
      <c r="E13" s="156"/>
      <c r="F13" s="156"/>
      <c r="G13" s="19"/>
      <c r="H13" s="146"/>
      <c r="I13" s="102"/>
      <c r="J13" s="11"/>
      <c r="K13" s="8"/>
      <c r="L13" s="8"/>
      <c r="M13" s="109"/>
      <c r="T13" s="4"/>
      <c r="U13" s="4"/>
      <c r="V13" s="4"/>
    </row>
    <row r="14" spans="1:24" x14ac:dyDescent="0.25">
      <c r="A14" s="209" t="s">
        <v>70</v>
      </c>
      <c r="B14" s="210"/>
      <c r="C14" s="210"/>
      <c r="D14" s="210"/>
      <c r="E14" s="210"/>
      <c r="F14" s="210"/>
      <c r="G14" s="210"/>
      <c r="H14" s="211"/>
      <c r="I14" s="102"/>
      <c r="J14" s="11"/>
      <c r="K14" s="8"/>
      <c r="L14" s="8"/>
      <c r="M14" s="109"/>
      <c r="T14" s="4"/>
      <c r="U14" s="4"/>
      <c r="V14" s="4"/>
    </row>
    <row r="15" spans="1:24" x14ac:dyDescent="0.25">
      <c r="A15" s="212"/>
      <c r="B15" s="213"/>
      <c r="C15" s="213"/>
      <c r="D15" s="213"/>
      <c r="E15" s="213"/>
      <c r="F15" s="213"/>
      <c r="G15" s="213"/>
      <c r="H15" s="214"/>
      <c r="I15" s="102"/>
      <c r="J15" s="11"/>
      <c r="K15" s="8"/>
      <c r="L15" s="8"/>
      <c r="M15" s="109"/>
      <c r="T15" s="4"/>
      <c r="U15" s="4"/>
      <c r="V15" s="4"/>
    </row>
    <row r="16" spans="1:24" ht="15.75" thickBot="1" x14ac:dyDescent="0.3">
      <c r="A16" s="67" t="s">
        <v>39</v>
      </c>
      <c r="B16" s="67" t="s">
        <v>17</v>
      </c>
      <c r="C16" s="67" t="s">
        <v>64</v>
      </c>
      <c r="D16" s="67" t="s">
        <v>65</v>
      </c>
      <c r="E16" s="67" t="s">
        <v>66</v>
      </c>
      <c r="F16" s="67" t="s">
        <v>67</v>
      </c>
      <c r="G16" s="67" t="s">
        <v>68</v>
      </c>
      <c r="H16" s="154" t="s">
        <v>69</v>
      </c>
      <c r="I16" s="102"/>
      <c r="J16" s="11"/>
      <c r="K16" s="8"/>
      <c r="L16" s="8"/>
      <c r="M16" s="109"/>
      <c r="T16" s="4"/>
      <c r="U16" s="4"/>
      <c r="V16" s="4"/>
    </row>
    <row r="17" spans="1:22" ht="16.5" thickBot="1" x14ac:dyDescent="0.3">
      <c r="A17" s="16" t="s">
        <v>74</v>
      </c>
      <c r="B17" s="67">
        <v>308</v>
      </c>
      <c r="C17" s="18">
        <f>E50+F50</f>
        <v>477394.47120000003</v>
      </c>
      <c r="D17" s="120">
        <f>SUM(C40:E40)</f>
        <v>164867.6</v>
      </c>
      <c r="E17" s="150">
        <f t="shared" si="0"/>
        <v>44.607034632034633</v>
      </c>
      <c r="F17" s="150">
        <f t="shared" si="1"/>
        <v>129.16517077922077</v>
      </c>
      <c r="G17" s="160">
        <f t="shared" si="2"/>
        <v>2085.266464935065</v>
      </c>
      <c r="H17" s="136">
        <f>G17/12</f>
        <v>173.77220541125541</v>
      </c>
      <c r="I17" s="102"/>
      <c r="J17" s="11"/>
      <c r="K17" s="135"/>
      <c r="L17" s="8"/>
      <c r="T17" s="4"/>
      <c r="U17" s="4"/>
      <c r="V17" s="4"/>
    </row>
    <row r="18" spans="1:22" x14ac:dyDescent="0.25">
      <c r="A18" s="14"/>
      <c r="B18" s="14"/>
      <c r="C18" s="14"/>
      <c r="D18" s="146"/>
      <c r="E18" s="22"/>
      <c r="F18" s="23"/>
      <c r="G18" s="23"/>
      <c r="H18" s="23"/>
      <c r="I18" s="14"/>
      <c r="J18" s="8"/>
      <c r="K18" s="109"/>
      <c r="L18" s="191"/>
      <c r="M18" s="191"/>
      <c r="R18" s="4"/>
      <c r="S18" s="4"/>
      <c r="T18" s="4"/>
    </row>
    <row r="19" spans="1:22" ht="26.25" x14ac:dyDescent="0.25">
      <c r="A19" s="161" t="s">
        <v>72</v>
      </c>
      <c r="B19" s="155"/>
      <c r="C19" s="155"/>
      <c r="D19" s="155"/>
      <c r="E19" s="22"/>
      <c r="F19" s="23"/>
      <c r="G19" s="23"/>
      <c r="H19" s="146"/>
      <c r="I19" s="14"/>
      <c r="J19" s="8"/>
      <c r="K19" s="109"/>
      <c r="L19" s="112"/>
      <c r="M19" s="104"/>
      <c r="R19" s="4"/>
      <c r="S19" s="4"/>
      <c r="T19" s="4"/>
    </row>
    <row r="20" spans="1:22" ht="26.25" x14ac:dyDescent="0.25">
      <c r="A20" s="161" t="s">
        <v>75</v>
      </c>
      <c r="B20" s="155"/>
      <c r="C20" s="155"/>
      <c r="D20" s="155"/>
      <c r="E20" s="22"/>
      <c r="F20" s="23"/>
      <c r="G20" s="23"/>
      <c r="H20" s="146"/>
      <c r="I20" s="14"/>
      <c r="J20" s="8"/>
      <c r="K20" s="109"/>
      <c r="L20" s="8"/>
      <c r="R20" s="4"/>
      <c r="S20" s="4"/>
      <c r="T20" s="4"/>
    </row>
    <row r="21" spans="1:22" x14ac:dyDescent="0.25">
      <c r="A21" s="14"/>
      <c r="B21" s="14"/>
      <c r="C21" s="14"/>
      <c r="D21" s="14"/>
      <c r="E21" s="22"/>
      <c r="F21" s="23"/>
      <c r="G21" s="23"/>
      <c r="H21" s="23"/>
      <c r="I21" s="14"/>
      <c r="J21" s="8"/>
      <c r="K21" s="109"/>
      <c r="L21" s="8"/>
      <c r="Q21" s="4"/>
      <c r="R21" s="4"/>
      <c r="S21" s="4"/>
    </row>
    <row r="22" spans="1:22" x14ac:dyDescent="0.25">
      <c r="A22" s="14"/>
      <c r="B22" s="14"/>
      <c r="C22" s="14"/>
      <c r="D22" s="14"/>
      <c r="E22" s="22"/>
      <c r="F22" s="23"/>
      <c r="G22" s="23"/>
      <c r="H22" s="23"/>
      <c r="I22" s="14"/>
      <c r="J22" s="8"/>
      <c r="K22" s="109"/>
      <c r="L22" s="112"/>
      <c r="M22" s="104"/>
      <c r="R22" s="4"/>
      <c r="S22" s="4"/>
      <c r="T22" s="4"/>
    </row>
    <row r="23" spans="1:22" x14ac:dyDescent="0.25">
      <c r="A23" s="14"/>
      <c r="B23" s="14"/>
      <c r="C23" s="14"/>
      <c r="D23" s="14"/>
      <c r="E23" s="22"/>
      <c r="F23" s="23"/>
      <c r="G23" s="23"/>
      <c r="H23" s="23"/>
      <c r="I23" s="14"/>
      <c r="J23" s="8"/>
      <c r="K23" s="109"/>
      <c r="L23" s="112"/>
      <c r="M23" s="104"/>
      <c r="R23" s="4"/>
      <c r="S23" s="4"/>
      <c r="T23" s="4"/>
    </row>
    <row r="24" spans="1:22" x14ac:dyDescent="0.25">
      <c r="A24" s="14"/>
      <c r="B24" s="14"/>
      <c r="C24" s="14"/>
      <c r="D24" s="14"/>
      <c r="E24" s="22"/>
      <c r="F24" s="23"/>
      <c r="G24" s="23"/>
      <c r="H24" s="23"/>
      <c r="I24" s="14"/>
      <c r="J24" s="8"/>
      <c r="K24" s="109"/>
      <c r="L24" s="112"/>
      <c r="M24" s="104"/>
      <c r="R24" s="4"/>
      <c r="S24" s="4"/>
      <c r="T24" s="4"/>
    </row>
    <row r="25" spans="1:22" x14ac:dyDescent="0.25">
      <c r="A25" s="14"/>
      <c r="B25" s="14"/>
      <c r="C25" s="14"/>
      <c r="D25" s="14"/>
      <c r="E25" s="22"/>
      <c r="F25" s="23"/>
      <c r="G25" s="23"/>
      <c r="H25" s="23"/>
      <c r="I25" s="14"/>
      <c r="J25" s="8"/>
      <c r="K25" s="109"/>
      <c r="L25" s="112"/>
      <c r="M25" s="104"/>
      <c r="R25" s="4"/>
      <c r="S25" s="4"/>
      <c r="T25" s="4"/>
    </row>
    <row r="26" spans="1:22" x14ac:dyDescent="0.25">
      <c r="A26" s="14"/>
      <c r="B26" s="14"/>
      <c r="C26" s="14"/>
      <c r="D26" s="14"/>
      <c r="E26" s="22"/>
      <c r="F26" s="23"/>
      <c r="G26" s="23"/>
      <c r="H26" s="23"/>
      <c r="I26" s="14"/>
      <c r="J26" s="8"/>
      <c r="K26" s="109"/>
      <c r="L26" s="112"/>
      <c r="M26" s="104"/>
      <c r="R26" s="4"/>
      <c r="S26" s="4"/>
      <c r="T26" s="4"/>
    </row>
    <row r="27" spans="1:22" x14ac:dyDescent="0.25">
      <c r="A27" s="14"/>
      <c r="B27" s="14"/>
      <c r="C27" s="14"/>
      <c r="D27" s="14"/>
      <c r="E27" s="22"/>
      <c r="F27" s="23"/>
      <c r="G27" s="23"/>
      <c r="H27" s="23"/>
      <c r="I27" s="14"/>
      <c r="J27" s="8"/>
      <c r="K27" s="109"/>
      <c r="L27" s="112"/>
      <c r="M27" s="104"/>
      <c r="R27" s="4"/>
      <c r="S27" s="4"/>
      <c r="T27" s="4"/>
    </row>
    <row r="28" spans="1:22" x14ac:dyDescent="0.25">
      <c r="A28" s="14"/>
      <c r="B28" s="14"/>
      <c r="C28" s="14"/>
      <c r="D28" s="14"/>
      <c r="E28" s="22"/>
      <c r="F28" s="23"/>
      <c r="G28" s="23"/>
      <c r="H28" s="23"/>
      <c r="I28" s="14"/>
      <c r="J28" s="8"/>
      <c r="K28" s="109"/>
      <c r="L28" s="112"/>
      <c r="M28" s="104"/>
      <c r="R28" s="4"/>
      <c r="S28" s="4"/>
      <c r="T28" s="4"/>
    </row>
    <row r="29" spans="1:22" x14ac:dyDescent="0.25">
      <c r="A29" s="14"/>
      <c r="B29" s="14"/>
      <c r="C29" s="14"/>
      <c r="D29" s="14"/>
      <c r="E29" s="22"/>
      <c r="F29" s="23"/>
      <c r="G29" s="23"/>
      <c r="H29" s="23"/>
      <c r="I29" s="14"/>
      <c r="J29" s="8"/>
      <c r="K29" s="109"/>
      <c r="L29" s="112"/>
      <c r="M29" s="104"/>
      <c r="R29" s="4"/>
      <c r="S29" s="4"/>
      <c r="T29" s="4"/>
    </row>
    <row r="30" spans="1:22" x14ac:dyDescent="0.25">
      <c r="A30" s="14"/>
      <c r="B30" s="14"/>
      <c r="C30" s="14"/>
      <c r="D30" s="14"/>
      <c r="E30" s="22"/>
      <c r="F30" s="23"/>
      <c r="G30" s="23"/>
      <c r="H30" s="23"/>
      <c r="I30" s="14"/>
      <c r="J30" s="8"/>
      <c r="K30" s="109"/>
      <c r="L30" s="112"/>
      <c r="M30" s="104"/>
      <c r="R30" s="4"/>
      <c r="S30" s="4"/>
      <c r="T30" s="4"/>
    </row>
    <row r="31" spans="1:22" x14ac:dyDescent="0.25">
      <c r="A31" s="14"/>
      <c r="B31" s="14"/>
      <c r="C31" s="14"/>
      <c r="D31" s="14"/>
      <c r="E31" s="22"/>
      <c r="F31" s="23"/>
      <c r="G31" s="23"/>
      <c r="H31" s="23"/>
      <c r="I31" s="14"/>
      <c r="J31" s="8"/>
      <c r="K31" s="109"/>
      <c r="L31" s="112"/>
      <c r="M31" s="104"/>
      <c r="R31" s="4"/>
      <c r="S31" s="4"/>
      <c r="T31" s="4"/>
    </row>
    <row r="32" spans="1:22" x14ac:dyDescent="0.25">
      <c r="A32" s="14"/>
      <c r="B32" s="14"/>
      <c r="C32" s="14"/>
      <c r="D32" s="14"/>
      <c r="E32" s="22"/>
      <c r="F32" s="23"/>
      <c r="G32" s="23"/>
      <c r="H32" s="23"/>
      <c r="I32" s="14"/>
      <c r="J32" s="8"/>
      <c r="K32" s="109"/>
      <c r="L32" s="112"/>
      <c r="M32" s="104"/>
      <c r="R32" s="4"/>
      <c r="S32" s="4"/>
      <c r="T32" s="4"/>
    </row>
    <row r="33" spans="1:20" x14ac:dyDescent="0.25">
      <c r="A33" s="14"/>
      <c r="B33" s="14"/>
      <c r="C33" s="14"/>
      <c r="D33" s="14"/>
      <c r="E33" s="22"/>
      <c r="F33" s="23"/>
      <c r="G33" s="23"/>
      <c r="H33" s="23"/>
      <c r="I33" s="14"/>
      <c r="J33" s="8"/>
      <c r="K33" s="109"/>
      <c r="L33" s="112"/>
      <c r="M33" s="104"/>
      <c r="R33" s="4"/>
      <c r="S33" s="4"/>
      <c r="T33" s="4"/>
    </row>
    <row r="34" spans="1:20" x14ac:dyDescent="0.25">
      <c r="A34" s="201" t="s">
        <v>77</v>
      </c>
      <c r="B34" s="202"/>
      <c r="C34" s="202"/>
      <c r="D34" s="202"/>
      <c r="E34" s="202"/>
      <c r="F34" s="202"/>
      <c r="G34" s="203"/>
      <c r="H34" s="23"/>
      <c r="I34" s="14"/>
      <c r="J34" s="8"/>
      <c r="K34" s="109"/>
      <c r="L34" s="112"/>
      <c r="M34" s="104"/>
      <c r="R34" s="4"/>
      <c r="S34" s="4"/>
      <c r="T34" s="4"/>
    </row>
    <row r="35" spans="1:20" x14ac:dyDescent="0.25">
      <c r="A35" s="186" t="s">
        <v>44</v>
      </c>
      <c r="B35" s="187"/>
      <c r="C35" s="187"/>
      <c r="D35" s="187"/>
      <c r="E35" s="187"/>
      <c r="F35" s="187"/>
      <c r="G35" s="188"/>
      <c r="H35" s="23"/>
      <c r="I35" s="14"/>
      <c r="J35" s="8"/>
      <c r="K35" s="109"/>
      <c r="L35" s="112"/>
      <c r="M35" s="104"/>
      <c r="R35" s="4"/>
      <c r="S35" s="4"/>
      <c r="T35" s="4"/>
    </row>
    <row r="36" spans="1:20" x14ac:dyDescent="0.25">
      <c r="A36" s="25" t="s">
        <v>14</v>
      </c>
      <c r="B36" s="27" t="s">
        <v>17</v>
      </c>
      <c r="C36" s="27" t="s">
        <v>35</v>
      </c>
      <c r="D36" s="26" t="s">
        <v>41</v>
      </c>
      <c r="E36" s="123" t="s">
        <v>40</v>
      </c>
      <c r="F36" s="30" t="s">
        <v>43</v>
      </c>
      <c r="G36" s="27" t="s">
        <v>49</v>
      </c>
      <c r="H36" s="127" t="s">
        <v>52</v>
      </c>
      <c r="I36" s="8"/>
      <c r="J36" s="109"/>
      <c r="K36" s="112"/>
      <c r="L36" s="104"/>
      <c r="Q36" s="4"/>
      <c r="R36" s="4"/>
      <c r="S36" s="4"/>
    </row>
    <row r="37" spans="1:20" x14ac:dyDescent="0.25">
      <c r="A37" s="25" t="s">
        <v>61</v>
      </c>
      <c r="B37" s="172">
        <v>408</v>
      </c>
      <c r="C37" s="28">
        <f>F68+F69</f>
        <v>97920</v>
      </c>
      <c r="D37" s="29" t="s">
        <v>36</v>
      </c>
      <c r="E37" s="124">
        <f>59608+59608</f>
        <v>119216</v>
      </c>
      <c r="F37" s="144">
        <f>SUM(C37,E37)</f>
        <v>217136</v>
      </c>
      <c r="G37" s="74">
        <f>F37/B37</f>
        <v>532.1960784313726</v>
      </c>
      <c r="H37" s="128">
        <f>G37/12</f>
        <v>44.349673202614383</v>
      </c>
      <c r="I37" s="8"/>
      <c r="J37" s="109"/>
      <c r="K37" s="112"/>
      <c r="L37" s="104"/>
      <c r="Q37" s="4"/>
      <c r="R37" s="4"/>
      <c r="S37" s="4"/>
    </row>
    <row r="38" spans="1:20" x14ac:dyDescent="0.25">
      <c r="A38" s="25" t="s">
        <v>32</v>
      </c>
      <c r="B38" s="27">
        <v>346</v>
      </c>
      <c r="C38" s="28">
        <f t="shared" ref="C38:C40" si="5">F70</f>
        <v>83040</v>
      </c>
      <c r="D38" s="31">
        <v>5563.5</v>
      </c>
      <c r="E38" s="124">
        <v>101101</v>
      </c>
      <c r="F38" s="30">
        <f>SUM(C38:E38)</f>
        <v>189704.5</v>
      </c>
      <c r="G38" s="74">
        <f>F38/B38</f>
        <v>548.27890173410401</v>
      </c>
      <c r="H38" s="128">
        <f>G38/12</f>
        <v>45.689908477842003</v>
      </c>
      <c r="I38" s="8"/>
      <c r="J38" s="109"/>
      <c r="K38" s="112"/>
      <c r="L38" s="104"/>
      <c r="Q38" s="4"/>
      <c r="R38" s="4"/>
      <c r="S38" s="4"/>
    </row>
    <row r="39" spans="1:20" x14ac:dyDescent="0.25">
      <c r="A39" s="25" t="s">
        <v>15</v>
      </c>
      <c r="B39" s="27">
        <v>316</v>
      </c>
      <c r="C39" s="28">
        <f t="shared" si="5"/>
        <v>75840</v>
      </c>
      <c r="D39" s="32">
        <v>12903.5</v>
      </c>
      <c r="E39" s="124">
        <v>92335.2</v>
      </c>
      <c r="F39" s="30">
        <f>SUM(C39:E39)</f>
        <v>181078.7</v>
      </c>
      <c r="G39" s="74">
        <f>F39/B39</f>
        <v>573.03386075949368</v>
      </c>
      <c r="H39" s="128">
        <f t="shared" ref="H39:H40" si="6">G39/12</f>
        <v>47.752821729957809</v>
      </c>
      <c r="I39" s="8"/>
      <c r="J39" s="109"/>
      <c r="K39" s="112"/>
      <c r="L39" s="104"/>
      <c r="Q39" s="4"/>
      <c r="R39" s="4"/>
      <c r="S39" s="4"/>
    </row>
    <row r="40" spans="1:20" ht="15.75" thickBot="1" x14ac:dyDescent="0.3">
      <c r="A40" s="25" t="s">
        <v>30</v>
      </c>
      <c r="B40" s="68">
        <v>308</v>
      </c>
      <c r="C40" s="33">
        <f t="shared" si="5"/>
        <v>73920</v>
      </c>
      <c r="D40" s="34">
        <v>950</v>
      </c>
      <c r="E40" s="35">
        <f>59998.4+29999.2</f>
        <v>89997.6</v>
      </c>
      <c r="F40" s="126">
        <f>SUM(C40:E40)</f>
        <v>164867.6</v>
      </c>
      <c r="G40" s="75">
        <f>F40/B40</f>
        <v>535.28441558441557</v>
      </c>
      <c r="H40" s="164">
        <f t="shared" si="6"/>
        <v>44.607034632034633</v>
      </c>
      <c r="I40" s="8"/>
      <c r="J40" s="109"/>
      <c r="K40" s="112"/>
      <c r="L40" s="104"/>
      <c r="Q40" s="4"/>
      <c r="R40" s="4"/>
      <c r="S40" s="4"/>
    </row>
    <row r="41" spans="1:20" ht="16.5" thickTop="1" thickBot="1" x14ac:dyDescent="0.3">
      <c r="A41" s="127" t="s">
        <v>58</v>
      </c>
      <c r="B41" s="173">
        <f t="shared" ref="B41:H41" si="7">AVERAGE(B37:B40)</f>
        <v>344.5</v>
      </c>
      <c r="C41" s="174">
        <f t="shared" si="7"/>
        <v>82680</v>
      </c>
      <c r="D41" s="174">
        <f t="shared" si="7"/>
        <v>6472.333333333333</v>
      </c>
      <c r="E41" s="36">
        <f t="shared" si="7"/>
        <v>100662.45000000001</v>
      </c>
      <c r="F41" s="125">
        <f t="shared" si="7"/>
        <v>188196.69999999998</v>
      </c>
      <c r="G41" s="163">
        <f t="shared" si="7"/>
        <v>547.19831412734641</v>
      </c>
      <c r="H41" s="165">
        <f t="shared" si="7"/>
        <v>45.599859510612212</v>
      </c>
      <c r="I41" s="8"/>
      <c r="J41" s="109"/>
      <c r="K41" s="191"/>
      <c r="L41" s="191"/>
      <c r="Q41" s="4"/>
      <c r="R41" s="4"/>
      <c r="S41" s="4"/>
    </row>
    <row r="42" spans="1:20" x14ac:dyDescent="0.25">
      <c r="A42" s="24"/>
      <c r="B42" s="14"/>
      <c r="C42" s="14"/>
      <c r="D42" s="14"/>
      <c r="E42" s="37"/>
      <c r="F42" s="19"/>
      <c r="G42" s="19"/>
      <c r="H42" s="23"/>
      <c r="I42" s="14"/>
      <c r="J42" s="8"/>
      <c r="K42" s="109"/>
      <c r="L42" s="112"/>
      <c r="M42" s="104"/>
      <c r="R42" s="4"/>
      <c r="S42" s="4"/>
      <c r="T42" s="4"/>
    </row>
    <row r="43" spans="1:20" ht="15.75" customHeight="1" x14ac:dyDescent="0.25">
      <c r="A43" s="223" t="s">
        <v>78</v>
      </c>
      <c r="B43" s="224"/>
      <c r="C43" s="224"/>
      <c r="D43" s="224"/>
      <c r="E43" s="224"/>
      <c r="F43" s="224"/>
      <c r="G43" s="224"/>
      <c r="H43" s="225"/>
      <c r="I43" s="14"/>
      <c r="J43" s="8"/>
      <c r="L43" s="8"/>
      <c r="R43" s="4"/>
      <c r="S43" s="4"/>
      <c r="T43" s="4"/>
    </row>
    <row r="44" spans="1:20" x14ac:dyDescent="0.25">
      <c r="A44" s="226"/>
      <c r="B44" s="227"/>
      <c r="C44" s="227"/>
      <c r="D44" s="227"/>
      <c r="E44" s="227"/>
      <c r="F44" s="227"/>
      <c r="G44" s="227"/>
      <c r="H44" s="228"/>
      <c r="I44" s="14"/>
      <c r="J44" s="8"/>
      <c r="L44" s="8"/>
      <c r="M44" s="109"/>
      <c r="R44" s="4"/>
      <c r="S44" s="4"/>
      <c r="T44" s="4"/>
    </row>
    <row r="45" spans="1:20" x14ac:dyDescent="0.25">
      <c r="A45" s="38" t="s">
        <v>14</v>
      </c>
      <c r="B45" s="38" t="s">
        <v>17</v>
      </c>
      <c r="C45" s="39" t="s">
        <v>54</v>
      </c>
      <c r="D45" s="39" t="s">
        <v>53</v>
      </c>
      <c r="E45" s="40" t="s">
        <v>55</v>
      </c>
      <c r="F45" s="76" t="s">
        <v>37</v>
      </c>
      <c r="G45" s="39" t="s">
        <v>43</v>
      </c>
      <c r="H45" s="39" t="s">
        <v>49</v>
      </c>
      <c r="I45" s="77" t="s">
        <v>52</v>
      </c>
      <c r="L45" s="8"/>
      <c r="M45" s="109"/>
      <c r="Q45" s="4"/>
      <c r="R45" s="4"/>
      <c r="S45" s="4"/>
    </row>
    <row r="46" spans="1:20" x14ac:dyDescent="0.25">
      <c r="A46" s="38" t="s">
        <v>34</v>
      </c>
      <c r="B46" s="183">
        <v>408</v>
      </c>
      <c r="C46" s="221">
        <v>46978261</v>
      </c>
      <c r="D46" s="221">
        <f>(C46/B46)</f>
        <v>115142.79656862745</v>
      </c>
      <c r="E46" s="180">
        <f>(C46/100)*0.5</f>
        <v>234891.30499999999</v>
      </c>
      <c r="F46" s="181" t="s">
        <v>25</v>
      </c>
      <c r="G46" s="180">
        <f>E46</f>
        <v>234891.30499999999</v>
      </c>
      <c r="H46" s="182">
        <f>G46/B46</f>
        <v>575.71398284313727</v>
      </c>
      <c r="I46" s="204">
        <f>H46/12</f>
        <v>47.976165236928104</v>
      </c>
      <c r="K46" s="104"/>
      <c r="Q46" s="4"/>
      <c r="R46" s="4"/>
      <c r="S46" s="4"/>
    </row>
    <row r="47" spans="1:20" x14ac:dyDescent="0.25">
      <c r="A47" s="38" t="s">
        <v>33</v>
      </c>
      <c r="B47" s="183"/>
      <c r="C47" s="222"/>
      <c r="D47" s="222"/>
      <c r="E47" s="180"/>
      <c r="F47" s="181"/>
      <c r="G47" s="183"/>
      <c r="H47" s="183"/>
      <c r="I47" s="205"/>
      <c r="K47" s="109"/>
      <c r="Q47" s="4"/>
      <c r="R47" s="4"/>
      <c r="S47" s="4"/>
    </row>
    <row r="48" spans="1:20" x14ac:dyDescent="0.25">
      <c r="A48" s="38" t="s">
        <v>59</v>
      </c>
      <c r="B48" s="39">
        <v>346</v>
      </c>
      <c r="C48" s="41">
        <v>45519643</v>
      </c>
      <c r="D48" s="41">
        <f>C48/B48</f>
        <v>131559.66184971097</v>
      </c>
      <c r="E48" s="41">
        <f>(C48/100)*0.5</f>
        <v>227598.215</v>
      </c>
      <c r="F48" s="76" t="s">
        <v>25</v>
      </c>
      <c r="G48" s="41">
        <f>E48</f>
        <v>227598.215</v>
      </c>
      <c r="H48" s="121">
        <f>G48/B48</f>
        <v>657.79830924855492</v>
      </c>
      <c r="I48" s="130">
        <f>H48/12</f>
        <v>54.816525770712907</v>
      </c>
      <c r="K48" s="109"/>
      <c r="Q48" s="4"/>
      <c r="R48" s="4"/>
      <c r="S48" s="4"/>
    </row>
    <row r="49" spans="1:20" x14ac:dyDescent="0.25">
      <c r="A49" s="38" t="s">
        <v>15</v>
      </c>
      <c r="B49" s="39">
        <v>316</v>
      </c>
      <c r="C49" s="41">
        <v>34903976</v>
      </c>
      <c r="D49" s="41">
        <f>C49/B49</f>
        <v>110455.62025316455</v>
      </c>
      <c r="E49" s="41">
        <f>(C49/100)*0.5</f>
        <v>174519.88</v>
      </c>
      <c r="F49" s="76" t="s">
        <v>25</v>
      </c>
      <c r="G49" s="41">
        <f>E49</f>
        <v>174519.88</v>
      </c>
      <c r="H49" s="121">
        <f>G49/B49</f>
        <v>552.27810126582278</v>
      </c>
      <c r="I49" s="130">
        <f t="shared" ref="I49:I50" si="8">H49/12</f>
        <v>46.02317510548523</v>
      </c>
      <c r="Q49" s="4"/>
      <c r="R49" s="4"/>
      <c r="S49" s="4"/>
    </row>
    <row r="50" spans="1:20" ht="15.75" thickBot="1" x14ac:dyDescent="0.3">
      <c r="A50" s="38" t="s">
        <v>30</v>
      </c>
      <c r="B50" s="69">
        <v>308</v>
      </c>
      <c r="C50" s="42">
        <v>41876708</v>
      </c>
      <c r="D50" s="42">
        <f>C50/B50</f>
        <v>135963.33766233767</v>
      </c>
      <c r="E50" s="42">
        <f>(C50/100)*0.5</f>
        <v>209383.54</v>
      </c>
      <c r="F50" s="43">
        <f>(C50/100)*0.64</f>
        <v>268010.93119999999</v>
      </c>
      <c r="G50" s="42">
        <f>SUM(E50:F50)</f>
        <v>477394.47120000003</v>
      </c>
      <c r="H50" s="122">
        <f>G50/B50</f>
        <v>1549.9820493506495</v>
      </c>
      <c r="I50" s="130">
        <f t="shared" si="8"/>
        <v>129.1651707792208</v>
      </c>
      <c r="K50" s="109"/>
      <c r="Q50" s="4"/>
      <c r="R50" s="4"/>
      <c r="S50" s="4"/>
    </row>
    <row r="51" spans="1:20" ht="15.75" thickTop="1" x14ac:dyDescent="0.25">
      <c r="A51" s="77" t="s">
        <v>58</v>
      </c>
      <c r="B51" s="66">
        <f>AVERAGE(B46:B50)</f>
        <v>344.5</v>
      </c>
      <c r="C51" s="71">
        <f>AVERAGE(C46:C50)</f>
        <v>42319647</v>
      </c>
      <c r="D51" s="70">
        <f>AVERAGE(D46:D50)</f>
        <v>123280.35408346017</v>
      </c>
      <c r="E51" s="44">
        <f>AVERAGE(E46:E50)</f>
        <v>211598.23500000002</v>
      </c>
      <c r="F51" s="45" t="s">
        <v>25</v>
      </c>
      <c r="G51" s="44">
        <f>AVERAGE(G46:G50)</f>
        <v>278600.96779999998</v>
      </c>
      <c r="H51" s="44">
        <f>AVERAGE(H46:H50)</f>
        <v>833.94311067704109</v>
      </c>
      <c r="I51" s="147">
        <f>AVERAGE(I46:I50)</f>
        <v>69.495259223086762</v>
      </c>
      <c r="J51" s="8"/>
      <c r="K51" s="109"/>
      <c r="R51" s="4"/>
      <c r="S51" s="4"/>
      <c r="T51" s="4"/>
    </row>
    <row r="52" spans="1:20" ht="15.75" customHeight="1" x14ac:dyDescent="0.25">
      <c r="A52" s="99" t="s">
        <v>50</v>
      </c>
      <c r="B52" s="60"/>
      <c r="C52" s="13"/>
      <c r="D52" s="94"/>
      <c r="E52" s="13"/>
      <c r="F52" s="13"/>
      <c r="G52" s="19"/>
      <c r="H52" s="19"/>
      <c r="I52" s="95"/>
      <c r="J52" s="8"/>
      <c r="R52" s="4"/>
      <c r="S52" s="4"/>
      <c r="T52" s="4"/>
    </row>
    <row r="53" spans="1:20" x14ac:dyDescent="0.25">
      <c r="A53" s="100" t="s">
        <v>51</v>
      </c>
      <c r="B53" s="14"/>
      <c r="C53" s="14"/>
      <c r="D53" s="14"/>
      <c r="E53" s="46"/>
      <c r="F53" s="19"/>
      <c r="G53" s="19"/>
      <c r="H53" s="23"/>
      <c r="I53" s="14"/>
      <c r="J53" s="8"/>
      <c r="R53" s="4"/>
      <c r="S53" s="4"/>
      <c r="T53" s="4"/>
    </row>
    <row r="54" spans="1:20" x14ac:dyDescent="0.25">
      <c r="A54" s="100"/>
      <c r="B54" s="14"/>
      <c r="C54" s="14"/>
      <c r="D54" s="14"/>
      <c r="E54" s="46"/>
      <c r="F54" s="19"/>
      <c r="G54" s="19"/>
      <c r="H54" s="23"/>
      <c r="I54" s="14"/>
      <c r="K54" s="109"/>
      <c r="O54" s="4"/>
      <c r="P54" s="4"/>
      <c r="Q54" s="4"/>
    </row>
    <row r="55" spans="1:20" ht="15.75" customHeight="1" x14ac:dyDescent="0.25">
      <c r="A55" s="100"/>
      <c r="B55" s="14"/>
      <c r="C55" s="14"/>
      <c r="D55" s="14"/>
      <c r="E55" s="46"/>
      <c r="F55" s="19"/>
      <c r="G55" s="19"/>
      <c r="H55" s="23"/>
      <c r="I55" s="184"/>
      <c r="K55" s="104"/>
      <c r="O55" s="4"/>
      <c r="P55" s="4"/>
      <c r="Q55" s="4"/>
    </row>
    <row r="56" spans="1:20" ht="15.75" customHeight="1" x14ac:dyDescent="0.25">
      <c r="A56" s="100"/>
      <c r="B56" s="14"/>
      <c r="C56" s="14"/>
      <c r="D56" s="14"/>
      <c r="E56" s="46"/>
      <c r="F56" s="19"/>
      <c r="G56" s="19"/>
      <c r="H56" s="23"/>
      <c r="I56" s="185"/>
      <c r="K56" s="104"/>
      <c r="O56" s="4"/>
      <c r="P56" s="4"/>
      <c r="Q56" s="4"/>
    </row>
    <row r="57" spans="1:20" x14ac:dyDescent="0.25">
      <c r="A57" s="100"/>
      <c r="B57" s="14"/>
      <c r="C57" s="14"/>
      <c r="D57" s="14"/>
      <c r="E57" s="46"/>
      <c r="F57" s="19"/>
      <c r="G57" s="19"/>
      <c r="H57" s="23"/>
      <c r="I57" s="146"/>
      <c r="K57" s="109"/>
      <c r="O57" s="4"/>
      <c r="P57" s="4"/>
      <c r="Q57" s="4"/>
    </row>
    <row r="58" spans="1:20" x14ac:dyDescent="0.25">
      <c r="A58" s="100"/>
      <c r="B58" s="14"/>
      <c r="C58" s="14"/>
      <c r="D58" s="14"/>
      <c r="E58" s="46"/>
      <c r="F58" s="19"/>
      <c r="G58" s="19"/>
      <c r="H58" s="23"/>
      <c r="I58" s="146"/>
      <c r="K58" s="109"/>
      <c r="O58" s="4"/>
      <c r="P58" s="4"/>
      <c r="Q58" s="4"/>
    </row>
    <row r="59" spans="1:20" x14ac:dyDescent="0.25">
      <c r="A59" s="100"/>
      <c r="B59" s="14"/>
      <c r="C59" s="14"/>
      <c r="D59" s="14"/>
      <c r="E59" s="46"/>
      <c r="F59" s="19"/>
      <c r="G59" s="19"/>
      <c r="H59" s="23"/>
      <c r="I59" s="146"/>
      <c r="K59" s="109"/>
      <c r="O59" s="4"/>
      <c r="P59" s="4"/>
      <c r="Q59" s="4"/>
    </row>
    <row r="60" spans="1:20" x14ac:dyDescent="0.25">
      <c r="A60" s="100"/>
      <c r="B60" s="14"/>
      <c r="C60" s="14"/>
      <c r="D60" s="14"/>
      <c r="E60" s="46"/>
      <c r="F60" s="19"/>
      <c r="G60" s="19"/>
      <c r="H60" s="23"/>
      <c r="I60" s="146"/>
      <c r="N60" s="4"/>
      <c r="O60" s="4"/>
      <c r="P60" s="4"/>
    </row>
    <row r="61" spans="1:20" x14ac:dyDescent="0.25">
      <c r="A61" s="100"/>
      <c r="B61" s="14"/>
      <c r="C61" s="14"/>
      <c r="D61" s="14"/>
      <c r="E61" s="46"/>
      <c r="F61" s="19"/>
      <c r="G61" s="19"/>
      <c r="H61" s="23"/>
      <c r="I61" s="23"/>
      <c r="Q61" s="4"/>
      <c r="R61" s="4"/>
      <c r="S61" s="4"/>
    </row>
    <row r="62" spans="1:20" x14ac:dyDescent="0.25">
      <c r="A62" s="100"/>
      <c r="B62" s="14"/>
      <c r="C62" s="14"/>
      <c r="D62" s="14"/>
      <c r="E62" s="46"/>
      <c r="F62" s="19"/>
      <c r="G62" s="19"/>
      <c r="H62" s="23"/>
      <c r="I62" s="14"/>
      <c r="J62" s="8"/>
      <c r="R62" s="4"/>
      <c r="S62" s="4"/>
      <c r="T62" s="4"/>
    </row>
    <row r="63" spans="1:20" x14ac:dyDescent="0.25">
      <c r="A63" s="100"/>
      <c r="B63" s="14"/>
      <c r="C63" s="14"/>
      <c r="D63" s="14"/>
      <c r="E63" s="46"/>
      <c r="F63" s="19"/>
      <c r="G63" s="19"/>
      <c r="H63" s="23"/>
      <c r="I63" s="14"/>
      <c r="J63" s="8"/>
      <c r="R63" s="4"/>
      <c r="S63" s="4"/>
      <c r="T63" s="4"/>
    </row>
    <row r="64" spans="1:20" x14ac:dyDescent="0.25">
      <c r="A64" s="14"/>
      <c r="B64" s="14"/>
      <c r="C64" s="14"/>
      <c r="D64" s="14"/>
      <c r="E64" s="46"/>
      <c r="F64" s="19"/>
      <c r="G64" s="19"/>
      <c r="H64" s="23"/>
      <c r="I64" s="14"/>
      <c r="J64" s="8"/>
      <c r="R64" s="4"/>
      <c r="S64" s="4"/>
      <c r="T64" s="4"/>
    </row>
    <row r="65" spans="1:24" x14ac:dyDescent="0.25">
      <c r="A65" s="195" t="s">
        <v>79</v>
      </c>
      <c r="B65" s="196"/>
      <c r="C65" s="196"/>
      <c r="D65" s="196"/>
      <c r="E65" s="196"/>
      <c r="F65" s="196"/>
      <c r="G65" s="197"/>
      <c r="H65" s="95"/>
      <c r="I65" s="14"/>
      <c r="J65" s="8"/>
      <c r="R65" s="4"/>
      <c r="S65" s="4"/>
      <c r="T65" s="4"/>
    </row>
    <row r="66" spans="1:24" x14ac:dyDescent="0.25">
      <c r="A66" s="192" t="s">
        <v>44</v>
      </c>
      <c r="B66" s="193"/>
      <c r="C66" s="193"/>
      <c r="D66" s="193"/>
      <c r="E66" s="193"/>
      <c r="F66" s="193"/>
      <c r="G66" s="194"/>
      <c r="H66" s="60"/>
      <c r="I66" s="14"/>
      <c r="J66" s="8"/>
      <c r="R66" s="4"/>
      <c r="S66" s="4"/>
      <c r="T66" s="4"/>
    </row>
    <row r="67" spans="1:24" x14ac:dyDescent="0.25">
      <c r="A67" s="47" t="s">
        <v>14</v>
      </c>
      <c r="B67" s="47" t="s">
        <v>17</v>
      </c>
      <c r="C67" s="49" t="s">
        <v>24</v>
      </c>
      <c r="D67" s="49" t="s">
        <v>42</v>
      </c>
      <c r="E67" s="49" t="s">
        <v>48</v>
      </c>
      <c r="F67" s="54" t="s">
        <v>43</v>
      </c>
      <c r="G67" s="49" t="s">
        <v>60</v>
      </c>
      <c r="H67" s="14"/>
      <c r="I67" s="8"/>
      <c r="Q67" s="4"/>
      <c r="R67" s="4"/>
      <c r="S67" s="4"/>
    </row>
    <row r="68" spans="1:24" x14ac:dyDescent="0.25">
      <c r="A68" s="47" t="s">
        <v>34</v>
      </c>
      <c r="B68" s="72">
        <v>204</v>
      </c>
      <c r="C68" s="47" t="s">
        <v>27</v>
      </c>
      <c r="D68" s="50">
        <v>813750</v>
      </c>
      <c r="E68" s="47" t="s">
        <v>18</v>
      </c>
      <c r="F68" s="93">
        <f>(B68*20)*12</f>
        <v>48960</v>
      </c>
      <c r="G68" s="169">
        <f>(D68/B68)/12</f>
        <v>332.41421568627453</v>
      </c>
      <c r="H68" s="14"/>
      <c r="I68" s="8"/>
      <c r="Q68" s="4"/>
      <c r="R68" s="4"/>
      <c r="S68" s="4"/>
    </row>
    <row r="69" spans="1:24" x14ac:dyDescent="0.25">
      <c r="A69" s="47" t="s">
        <v>33</v>
      </c>
      <c r="B69" s="72">
        <v>204</v>
      </c>
      <c r="C69" s="47" t="s">
        <v>27</v>
      </c>
      <c r="D69" s="50">
        <v>496330</v>
      </c>
      <c r="E69" s="47" t="s">
        <v>18</v>
      </c>
      <c r="F69" s="93">
        <f t="shared" ref="F69:F72" si="9">(B69*20)*12</f>
        <v>48960</v>
      </c>
      <c r="G69" s="169">
        <f>(D69/B69)/12</f>
        <v>202.74918300653596</v>
      </c>
      <c r="H69" s="14"/>
      <c r="I69" s="8"/>
      <c r="Q69" s="4"/>
      <c r="R69" s="4"/>
      <c r="S69" s="4"/>
    </row>
    <row r="70" spans="1:24" x14ac:dyDescent="0.25">
      <c r="A70" s="47" t="s">
        <v>32</v>
      </c>
      <c r="B70" s="49">
        <v>346</v>
      </c>
      <c r="C70" s="47" t="s">
        <v>28</v>
      </c>
      <c r="D70" s="51">
        <v>2037.66</v>
      </c>
      <c r="E70" s="47" t="s">
        <v>18</v>
      </c>
      <c r="F70" s="93">
        <f t="shared" si="9"/>
        <v>83040</v>
      </c>
      <c r="G70" s="169">
        <f t="shared" ref="G70:G72" si="10">(D70/B70)/12</f>
        <v>0.49076589595375725</v>
      </c>
      <c r="H70" s="14"/>
      <c r="I70" s="8"/>
      <c r="Q70" s="4"/>
      <c r="R70" s="4"/>
      <c r="S70" s="4"/>
    </row>
    <row r="71" spans="1:24" x14ac:dyDescent="0.25">
      <c r="A71" s="47" t="s">
        <v>15</v>
      </c>
      <c r="B71" s="49">
        <v>316</v>
      </c>
      <c r="C71" s="47" t="s">
        <v>29</v>
      </c>
      <c r="D71" s="50">
        <v>635580</v>
      </c>
      <c r="E71" s="47" t="s">
        <v>18</v>
      </c>
      <c r="F71" s="93">
        <f t="shared" si="9"/>
        <v>75840</v>
      </c>
      <c r="G71" s="169">
        <f t="shared" si="10"/>
        <v>167.61075949367088</v>
      </c>
      <c r="H71" s="14"/>
      <c r="I71" s="8"/>
      <c r="Q71" s="4"/>
      <c r="R71" s="4"/>
      <c r="S71" s="4"/>
    </row>
    <row r="72" spans="1:24" ht="15.75" thickBot="1" x14ac:dyDescent="0.3">
      <c r="A72" s="52" t="s">
        <v>30</v>
      </c>
      <c r="B72" s="73">
        <v>308</v>
      </c>
      <c r="C72" s="132" t="s">
        <v>31</v>
      </c>
      <c r="D72" s="133">
        <v>809660</v>
      </c>
      <c r="E72" s="132" t="s">
        <v>18</v>
      </c>
      <c r="F72" s="137">
        <f t="shared" si="9"/>
        <v>73920</v>
      </c>
      <c r="G72" s="170">
        <f t="shared" si="10"/>
        <v>219.0638528138528</v>
      </c>
      <c r="H72" s="14"/>
      <c r="I72" s="8"/>
      <c r="Q72" s="4"/>
      <c r="R72" s="4"/>
      <c r="S72" s="4"/>
    </row>
    <row r="73" spans="1:24" ht="15.75" thickTop="1" x14ac:dyDescent="0.25">
      <c r="A73" s="53" t="s">
        <v>26</v>
      </c>
      <c r="B73" s="59">
        <f>SUM(B68:B72)</f>
        <v>1378</v>
      </c>
      <c r="C73" s="88" t="s">
        <v>36</v>
      </c>
      <c r="D73" s="134">
        <f>SUM(D68:D72)</f>
        <v>2757357.66</v>
      </c>
      <c r="E73" s="57" t="s">
        <v>36</v>
      </c>
      <c r="F73" s="129">
        <f>SUM(F68:F72)</f>
        <v>330720</v>
      </c>
      <c r="G73" s="171">
        <f>AVERAGE(G68:G69,G71:G72)</f>
        <v>230.45950275008354</v>
      </c>
      <c r="H73" s="14"/>
      <c r="I73" s="8"/>
      <c r="Q73" s="4"/>
      <c r="R73" s="4"/>
      <c r="S73" s="4"/>
    </row>
    <row r="74" spans="1:24" ht="15.75" customHeight="1" x14ac:dyDescent="0.25">
      <c r="A74" s="56"/>
      <c r="B74" s="56"/>
      <c r="C74" s="56"/>
      <c r="D74" s="17"/>
      <c r="E74" s="14"/>
      <c r="F74" s="14"/>
      <c r="G74" s="14"/>
      <c r="H74" s="14"/>
      <c r="I74" s="95"/>
      <c r="J74" s="8"/>
      <c r="K74" s="8"/>
      <c r="L74" s="8"/>
      <c r="M74" s="8"/>
      <c r="N74" s="8"/>
      <c r="V74" s="4"/>
      <c r="W74" s="4"/>
      <c r="X74" s="4"/>
    </row>
    <row r="75" spans="1:24" x14ac:dyDescent="0.25">
      <c r="A75" s="195" t="s">
        <v>80</v>
      </c>
      <c r="B75" s="196"/>
      <c r="C75" s="196"/>
      <c r="D75" s="196"/>
      <c r="E75" s="196"/>
      <c r="F75" s="196"/>
      <c r="G75" s="196"/>
      <c r="H75" s="197"/>
      <c r="I75" s="60"/>
      <c r="J75" s="8"/>
      <c r="K75" s="8"/>
      <c r="L75" s="8"/>
      <c r="M75" s="8"/>
      <c r="N75" s="8"/>
      <c r="V75" s="4"/>
      <c r="W75" s="4"/>
      <c r="X75" s="4"/>
    </row>
    <row r="76" spans="1:24" x14ac:dyDescent="0.25">
      <c r="A76" s="57"/>
      <c r="B76" s="58"/>
      <c r="C76" s="58"/>
      <c r="D76" s="58"/>
      <c r="E76" s="58"/>
      <c r="F76" s="58"/>
      <c r="G76" s="58"/>
      <c r="H76" s="48"/>
      <c r="N76" s="105"/>
      <c r="S76" s="106"/>
      <c r="U76" s="107"/>
    </row>
    <row r="77" spans="1:24" x14ac:dyDescent="0.25">
      <c r="A77" s="59" t="s">
        <v>14</v>
      </c>
      <c r="B77" s="49" t="s">
        <v>17</v>
      </c>
      <c r="C77" s="88" t="s">
        <v>47</v>
      </c>
      <c r="D77" s="88" t="s">
        <v>24</v>
      </c>
      <c r="E77" s="88" t="s">
        <v>16</v>
      </c>
      <c r="F77" s="49" t="s">
        <v>46</v>
      </c>
      <c r="G77" s="88" t="s">
        <v>0</v>
      </c>
      <c r="H77" s="54" t="s">
        <v>43</v>
      </c>
      <c r="I77" s="178"/>
      <c r="J77" s="178"/>
      <c r="K77" s="179"/>
      <c r="L77" s="178"/>
      <c r="M77" s="109"/>
      <c r="N77" s="109"/>
      <c r="S77" s="110"/>
    </row>
    <row r="78" spans="1:24" x14ac:dyDescent="0.25">
      <c r="A78" s="47" t="s">
        <v>34</v>
      </c>
      <c r="B78" s="72">
        <v>408</v>
      </c>
      <c r="C78" s="72"/>
      <c r="D78" s="47"/>
      <c r="E78" s="206" t="s">
        <v>62</v>
      </c>
      <c r="F78" s="207"/>
      <c r="G78" s="207"/>
      <c r="H78" s="208"/>
      <c r="I78" s="178"/>
      <c r="J78" s="178"/>
      <c r="K78" s="179"/>
      <c r="L78" s="178"/>
      <c r="M78" s="109"/>
      <c r="N78" s="109"/>
      <c r="S78" s="110"/>
    </row>
    <row r="79" spans="1:24" x14ac:dyDescent="0.25">
      <c r="A79" s="47" t="s">
        <v>32</v>
      </c>
      <c r="B79" s="49">
        <v>346</v>
      </c>
      <c r="C79" s="78">
        <f>(H79/B79)/12</f>
        <v>1.3399566473988438</v>
      </c>
      <c r="D79" s="47"/>
      <c r="E79" s="49"/>
      <c r="F79" s="50">
        <v>309083</v>
      </c>
      <c r="G79" s="49" t="s">
        <v>38</v>
      </c>
      <c r="H79" s="61">
        <v>5563.5</v>
      </c>
      <c r="J79" s="4"/>
      <c r="K79" s="138"/>
      <c r="L79" s="139"/>
      <c r="M79" s="103"/>
      <c r="S79" s="110"/>
    </row>
    <row r="80" spans="1:24" x14ac:dyDescent="0.25">
      <c r="A80" s="47" t="s">
        <v>15</v>
      </c>
      <c r="B80" s="49">
        <v>316</v>
      </c>
      <c r="C80" s="78">
        <f>(H80/B80)/12</f>
        <v>3.4028217299578056</v>
      </c>
      <c r="D80" s="47"/>
      <c r="E80" s="49"/>
      <c r="F80" s="50">
        <v>635580</v>
      </c>
      <c r="G80" s="49" t="s">
        <v>38</v>
      </c>
      <c r="H80" s="92">
        <v>12903.5</v>
      </c>
      <c r="J80" s="168"/>
      <c r="K80" s="109"/>
      <c r="L80" s="109"/>
      <c r="M80" s="103"/>
      <c r="S80" s="110"/>
    </row>
    <row r="81" spans="1:22" ht="15.75" thickBot="1" x14ac:dyDescent="0.3">
      <c r="A81" s="47" t="s">
        <v>30</v>
      </c>
      <c r="B81" s="49">
        <v>308</v>
      </c>
      <c r="C81" s="78">
        <f>(H81/B81)/12</f>
        <v>0.257034632034632</v>
      </c>
      <c r="D81" s="47"/>
      <c r="E81" s="49"/>
      <c r="F81" s="50">
        <v>809660</v>
      </c>
      <c r="G81" s="49" t="s">
        <v>38</v>
      </c>
      <c r="H81" s="96">
        <v>950</v>
      </c>
      <c r="K81" s="138"/>
      <c r="L81" s="109"/>
      <c r="M81" s="112"/>
      <c r="N81" s="109"/>
      <c r="S81" s="110"/>
    </row>
    <row r="82" spans="1:22" ht="16.5" thickBot="1" x14ac:dyDescent="0.3">
      <c r="A82" s="53" t="s">
        <v>45</v>
      </c>
      <c r="B82" s="49">
        <f>SUM(B78:B81)</f>
        <v>1378</v>
      </c>
      <c r="C82" s="78">
        <f>SUM(C79:C81)</f>
        <v>4.9998130093912811</v>
      </c>
      <c r="D82" s="47"/>
      <c r="E82" s="49"/>
      <c r="F82" s="50"/>
      <c r="G82" s="84"/>
      <c r="H82" s="97">
        <f>SUM(H79:H81)</f>
        <v>19417</v>
      </c>
      <c r="I82" s="101"/>
      <c r="J82" s="101"/>
      <c r="K82" s="140"/>
      <c r="L82" s="140"/>
      <c r="M82" s="8"/>
      <c r="N82" s="111"/>
      <c r="S82" s="110"/>
    </row>
    <row r="83" spans="1:22" ht="15.75" x14ac:dyDescent="0.25">
      <c r="A83" s="60"/>
      <c r="B83" s="60"/>
      <c r="C83" s="60"/>
      <c r="D83" s="60"/>
      <c r="E83" s="17"/>
      <c r="F83" s="63"/>
      <c r="G83" s="17"/>
      <c r="H83" s="60"/>
      <c r="I83" s="22"/>
      <c r="J83" s="113"/>
      <c r="K83" s="12"/>
      <c r="L83" s="8"/>
      <c r="O83" s="111"/>
      <c r="P83" s="112"/>
      <c r="Q83" s="109"/>
      <c r="V83" s="110"/>
    </row>
    <row r="84" spans="1:22" x14ac:dyDescent="0.25">
      <c r="A84" s="195" t="s">
        <v>81</v>
      </c>
      <c r="B84" s="196"/>
      <c r="C84" s="196"/>
      <c r="D84" s="196"/>
      <c r="E84" s="197"/>
      <c r="F84" s="64"/>
      <c r="G84" s="13"/>
      <c r="H84" s="13"/>
      <c r="I84" s="13"/>
      <c r="J84" s="113"/>
      <c r="K84" s="8"/>
      <c r="L84" s="8"/>
      <c r="M84" s="8"/>
      <c r="N84" s="8"/>
      <c r="O84" s="8"/>
      <c r="P84" s="112"/>
      <c r="Q84" s="109"/>
      <c r="V84" s="110"/>
    </row>
    <row r="85" spans="1:22" x14ac:dyDescent="0.25">
      <c r="A85" s="198"/>
      <c r="B85" s="199"/>
      <c r="C85" s="199"/>
      <c r="D85" s="199"/>
      <c r="E85" s="200"/>
      <c r="F85" s="13"/>
      <c r="G85" s="13"/>
      <c r="H85" s="13"/>
      <c r="I85" s="13"/>
      <c r="J85" s="113"/>
      <c r="K85" s="8"/>
      <c r="L85" s="8"/>
      <c r="M85" s="8"/>
      <c r="N85" s="8"/>
      <c r="O85" s="8"/>
      <c r="P85" s="112"/>
      <c r="Q85" s="109"/>
      <c r="V85" s="110"/>
    </row>
    <row r="86" spans="1:22" x14ac:dyDescent="0.25">
      <c r="A86" s="47" t="s">
        <v>14</v>
      </c>
      <c r="B86" s="47" t="s">
        <v>17</v>
      </c>
      <c r="C86" s="49" t="s">
        <v>47</v>
      </c>
      <c r="D86" s="47" t="s">
        <v>24</v>
      </c>
      <c r="E86" s="54" t="s">
        <v>43</v>
      </c>
      <c r="F86" s="85"/>
      <c r="G86" s="14"/>
      <c r="H86" s="14"/>
      <c r="I86" s="79"/>
      <c r="J86" s="14"/>
      <c r="P86" s="112"/>
      <c r="Q86" s="109"/>
      <c r="V86" s="110"/>
    </row>
    <row r="87" spans="1:22" ht="15" customHeight="1" x14ac:dyDescent="0.25">
      <c r="A87" s="47" t="s">
        <v>61</v>
      </c>
      <c r="B87" s="72">
        <v>408</v>
      </c>
      <c r="C87" s="167">
        <f>(E87/B87)/12</f>
        <v>24.34967320261438</v>
      </c>
      <c r="D87" s="47" t="s">
        <v>27</v>
      </c>
      <c r="E87" s="65">
        <v>119216</v>
      </c>
      <c r="F87" s="79"/>
      <c r="G87" s="156"/>
      <c r="H87" s="166"/>
      <c r="I87" s="90"/>
      <c r="J87" s="60"/>
      <c r="K87" s="9"/>
      <c r="L87" s="3"/>
      <c r="M87" s="3"/>
      <c r="N87" s="108"/>
      <c r="O87" s="3"/>
      <c r="P87" s="112"/>
      <c r="Q87" s="109"/>
      <c r="V87" s="110"/>
    </row>
    <row r="88" spans="1:22" x14ac:dyDescent="0.25">
      <c r="A88" s="47" t="s">
        <v>32</v>
      </c>
      <c r="B88" s="49">
        <v>346</v>
      </c>
      <c r="C88" s="78">
        <f>(E88/B88)/12</f>
        <v>24.34995183044316</v>
      </c>
      <c r="D88" s="47" t="s">
        <v>28</v>
      </c>
      <c r="E88" s="65">
        <v>101101</v>
      </c>
      <c r="F88" s="79"/>
      <c r="G88" s="17"/>
      <c r="H88" s="60"/>
      <c r="I88" s="91"/>
      <c r="J88" s="114"/>
      <c r="K88" s="104"/>
      <c r="M88" s="4"/>
      <c r="N88" s="109"/>
      <c r="O88" s="4"/>
      <c r="P88" s="112"/>
      <c r="Q88" s="109"/>
      <c r="V88" s="110"/>
    </row>
    <row r="89" spans="1:22" x14ac:dyDescent="0.25">
      <c r="A89" s="47" t="s">
        <v>15</v>
      </c>
      <c r="B89" s="49">
        <v>316</v>
      </c>
      <c r="C89" s="78">
        <f>(E89/B89)/12</f>
        <v>24.349999999999998</v>
      </c>
      <c r="D89" s="47" t="s">
        <v>29</v>
      </c>
      <c r="E89" s="65">
        <v>92335.2</v>
      </c>
      <c r="F89" s="81"/>
      <c r="G89" s="17"/>
      <c r="H89" s="60"/>
      <c r="I89" s="80"/>
      <c r="J89" s="62"/>
      <c r="K89" s="104"/>
      <c r="M89" s="4"/>
      <c r="N89" s="109"/>
      <c r="O89" s="4"/>
      <c r="P89" s="112"/>
      <c r="Q89" s="109"/>
      <c r="V89" s="110"/>
    </row>
    <row r="90" spans="1:22" ht="15.75" thickBot="1" x14ac:dyDescent="0.3">
      <c r="A90" s="52" t="s">
        <v>30</v>
      </c>
      <c r="B90" s="73">
        <v>308</v>
      </c>
      <c r="C90" s="83">
        <f>(E90/B90)/12</f>
        <v>24.350000000000005</v>
      </c>
      <c r="D90" s="52" t="s">
        <v>31</v>
      </c>
      <c r="E90" s="87">
        <f>59998.4+29999.2</f>
        <v>89997.6</v>
      </c>
      <c r="F90" s="86"/>
      <c r="G90" s="17"/>
      <c r="H90" s="60"/>
      <c r="I90" s="80"/>
      <c r="J90" s="19"/>
      <c r="K90" s="104"/>
      <c r="N90" s="109"/>
      <c r="O90" s="109"/>
      <c r="Q90" s="109"/>
      <c r="V90" s="110"/>
    </row>
    <row r="91" spans="1:22" ht="16.5" thickTop="1" thickBot="1" x14ac:dyDescent="0.3">
      <c r="A91" s="54" t="s">
        <v>45</v>
      </c>
      <c r="B91" s="88">
        <f>SUM(B87:B90)</f>
        <v>1378</v>
      </c>
      <c r="C91" s="89">
        <f>SUM(C87:C90)</f>
        <v>97.399625033057546</v>
      </c>
      <c r="D91" s="55"/>
      <c r="E91" s="98">
        <f>SUM(E87:E90)</f>
        <v>402649.80000000005</v>
      </c>
      <c r="F91" s="14"/>
      <c r="G91" s="8"/>
      <c r="H91" s="8"/>
      <c r="I91" s="80"/>
      <c r="J91" s="19"/>
      <c r="K91" s="104"/>
      <c r="N91" s="109"/>
      <c r="O91" s="109"/>
      <c r="Q91" s="109"/>
      <c r="V91" s="110"/>
    </row>
    <row r="92" spans="1:22" x14ac:dyDescent="0.25">
      <c r="A92" s="13"/>
      <c r="B92" s="13"/>
      <c r="C92" s="13"/>
      <c r="D92" s="82"/>
      <c r="E92" s="82"/>
      <c r="F92" s="82"/>
      <c r="G92" s="10"/>
      <c r="H92" s="10"/>
      <c r="I92" s="37"/>
      <c r="J92" s="4"/>
      <c r="K92" s="104"/>
      <c r="N92" s="109"/>
      <c r="O92" s="109"/>
      <c r="Q92" s="109"/>
      <c r="V92" s="110"/>
    </row>
    <row r="93" spans="1:22" x14ac:dyDescent="0.25">
      <c r="A93" s="60"/>
      <c r="B93" s="60"/>
      <c r="C93" s="60"/>
      <c r="D93" s="60"/>
      <c r="E93" s="60"/>
      <c r="F93" s="60"/>
      <c r="I93" s="37"/>
      <c r="J93" s="4"/>
      <c r="K93" s="104"/>
      <c r="N93" s="109"/>
      <c r="O93" s="109"/>
      <c r="Q93" s="109"/>
      <c r="V93" s="110"/>
    </row>
    <row r="94" spans="1:22" x14ac:dyDescent="0.25">
      <c r="G94" s="4"/>
      <c r="I94" s="14"/>
      <c r="J94" s="4"/>
      <c r="K94" s="8"/>
      <c r="L94" s="8"/>
      <c r="M94" s="8"/>
      <c r="N94" s="8"/>
      <c r="V94" s="110"/>
    </row>
    <row r="95" spans="1:22" x14ac:dyDescent="0.25">
      <c r="G95" s="4"/>
      <c r="I95" s="14"/>
      <c r="J95" s="14"/>
      <c r="K95" s="8"/>
      <c r="L95" s="8"/>
      <c r="M95" s="8"/>
      <c r="N95" s="8"/>
      <c r="V95" s="110"/>
    </row>
    <row r="96" spans="1:22" x14ac:dyDescent="0.25">
      <c r="G96" s="4"/>
      <c r="I96" s="37"/>
      <c r="J96" s="14"/>
      <c r="M96" s="4"/>
      <c r="V96" s="110"/>
    </row>
    <row r="97" spans="1:24" x14ac:dyDescent="0.25">
      <c r="G97" s="4"/>
      <c r="I97" s="37"/>
      <c r="J97" s="60"/>
      <c r="V97" s="177"/>
    </row>
    <row r="98" spans="1:24" x14ac:dyDescent="0.25">
      <c r="G98" s="4"/>
      <c r="I98" s="37"/>
      <c r="J98" s="60"/>
      <c r="K98" s="12"/>
      <c r="L98" s="101"/>
      <c r="M98" s="101"/>
      <c r="N98" s="112"/>
      <c r="V98" s="178"/>
    </row>
    <row r="99" spans="1:24" x14ac:dyDescent="0.25">
      <c r="G99" s="4"/>
      <c r="I99" s="37"/>
      <c r="J99" s="56"/>
      <c r="K99" s="12"/>
      <c r="L99" s="101"/>
      <c r="M99" s="101"/>
      <c r="N99" s="112"/>
      <c r="V99" s="3"/>
    </row>
    <row r="100" spans="1:24" x14ac:dyDescent="0.25">
      <c r="G100" s="4"/>
      <c r="I100" s="8"/>
      <c r="J100" s="113"/>
      <c r="K100" s="8"/>
      <c r="L100" s="8"/>
      <c r="M100" s="8"/>
      <c r="N100" s="8"/>
      <c r="V100" s="110"/>
    </row>
    <row r="101" spans="1:24" ht="15" customHeight="1" x14ac:dyDescent="0.25">
      <c r="I101" s="10"/>
      <c r="J101" s="8"/>
      <c r="K101" s="8"/>
      <c r="L101" s="8"/>
      <c r="M101" s="8"/>
      <c r="N101" s="8"/>
      <c r="V101" s="175"/>
      <c r="W101" s="175"/>
      <c r="X101" s="175"/>
    </row>
    <row r="102" spans="1:24" x14ac:dyDescent="0.25">
      <c r="J102" s="8"/>
      <c r="V102" s="176"/>
      <c r="W102" s="176"/>
      <c r="X102" s="176"/>
    </row>
    <row r="103" spans="1:24" x14ac:dyDescent="0.25">
      <c r="I103" s="7"/>
      <c r="K103" s="115"/>
      <c r="L103" s="115"/>
      <c r="M103" s="115"/>
      <c r="N103" s="115"/>
      <c r="V103" s="176"/>
      <c r="W103" s="176"/>
      <c r="X103" s="176"/>
    </row>
    <row r="104" spans="1:24" x14ac:dyDescent="0.25">
      <c r="I104" s="7"/>
      <c r="J104" s="115"/>
      <c r="K104" s="115"/>
      <c r="L104" s="115"/>
      <c r="M104" s="115"/>
      <c r="N104" s="115"/>
      <c r="V104" s="176"/>
      <c r="W104" s="176"/>
      <c r="X104" s="176"/>
    </row>
    <row r="105" spans="1:24" x14ac:dyDescent="0.25">
      <c r="I105" s="7"/>
      <c r="J105" s="115"/>
      <c r="K105" s="115"/>
      <c r="L105" s="115"/>
      <c r="M105" s="115"/>
      <c r="N105" s="115"/>
    </row>
    <row r="106" spans="1:24" x14ac:dyDescent="0.25">
      <c r="I106" s="7"/>
      <c r="J106" s="115"/>
      <c r="K106" s="115"/>
      <c r="L106" s="115"/>
      <c r="M106" s="115"/>
      <c r="N106" s="115"/>
    </row>
    <row r="107" spans="1:24" x14ac:dyDescent="0.25">
      <c r="I107" s="7"/>
      <c r="J107" s="115"/>
      <c r="K107" s="115"/>
      <c r="L107" s="115"/>
      <c r="M107" s="115"/>
      <c r="N107" s="115"/>
    </row>
    <row r="108" spans="1:24" x14ac:dyDescent="0.25">
      <c r="I108" s="7"/>
      <c r="J108" s="115"/>
      <c r="K108" s="115"/>
      <c r="L108" s="115"/>
      <c r="M108" s="115"/>
      <c r="N108" s="115"/>
    </row>
    <row r="109" spans="1:24" x14ac:dyDescent="0.25">
      <c r="A109" s="116"/>
      <c r="B109" s="116"/>
      <c r="C109" s="116"/>
      <c r="D109" s="116"/>
      <c r="E109" s="116"/>
      <c r="F109" s="116"/>
      <c r="G109" s="116"/>
      <c r="H109" s="116"/>
      <c r="I109" s="7"/>
      <c r="J109" s="115"/>
      <c r="K109" s="115"/>
      <c r="L109" s="115"/>
      <c r="M109" s="115"/>
      <c r="N109" s="115"/>
    </row>
    <row r="110" spans="1:24" x14ac:dyDescent="0.25">
      <c r="J110" s="115"/>
    </row>
    <row r="118" spans="9:9" x14ac:dyDescent="0.25">
      <c r="I118" s="116"/>
    </row>
  </sheetData>
  <mergeCells count="34">
    <mergeCell ref="A84:E85"/>
    <mergeCell ref="A34:G34"/>
    <mergeCell ref="A1:H1"/>
    <mergeCell ref="I46:I47"/>
    <mergeCell ref="E78:H78"/>
    <mergeCell ref="A14:H14"/>
    <mergeCell ref="A15:H15"/>
    <mergeCell ref="A6:H7"/>
    <mergeCell ref="D46:D47"/>
    <mergeCell ref="A43:H44"/>
    <mergeCell ref="B46:B47"/>
    <mergeCell ref="C46:C47"/>
    <mergeCell ref="V1:X1"/>
    <mergeCell ref="L77:L78"/>
    <mergeCell ref="E46:E47"/>
    <mergeCell ref="F46:F47"/>
    <mergeCell ref="H46:H47"/>
    <mergeCell ref="I55:I56"/>
    <mergeCell ref="G46:G47"/>
    <mergeCell ref="A35:G35"/>
    <mergeCell ref="A3:H3"/>
    <mergeCell ref="A4:H4"/>
    <mergeCell ref="L8:M8"/>
    <mergeCell ref="K41:L41"/>
    <mergeCell ref="L18:M18"/>
    <mergeCell ref="A66:G66"/>
    <mergeCell ref="A65:G65"/>
    <mergeCell ref="A75:H75"/>
    <mergeCell ref="V101:X101"/>
    <mergeCell ref="V102:X104"/>
    <mergeCell ref="V97:V98"/>
    <mergeCell ref="I77:I78"/>
    <mergeCell ref="J77:J78"/>
    <mergeCell ref="K77:K78"/>
  </mergeCells>
  <pageMargins left="0.7" right="0.7" top="0.75" bottom="0.75" header="0.3" footer="0.3"/>
  <pageSetup scale="60" orientation="landscape" cellComments="asDisplayed" r:id="rId1"/>
  <headerFooter>
    <oddHeader xml:space="preserve">&amp;RSOAH Docket No. 473-24-09299.WS
PUC Docket No. 54966
Supplemental AG RFI 2-1 Attachment
Page &amp;P of &amp;N </oddHeader>
  </headerFooter>
  <ignoredErrors>
    <ignoredError sqref="E12 F12:H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9C17A-20BA-470A-989B-5390B00CB41A}">
  <dimension ref="A1:C30"/>
  <sheetViews>
    <sheetView tabSelected="1" view="pageBreakPreview" zoomScale="60" zoomScaleNormal="100" workbookViewId="0">
      <selection activeCell="G21" sqref="G21"/>
    </sheetView>
  </sheetViews>
  <sheetFormatPr defaultRowHeight="15" x14ac:dyDescent="0.25"/>
  <cols>
    <col min="1" max="1" width="28" customWidth="1"/>
    <col min="2" max="2" width="14.85546875" bestFit="1" customWidth="1"/>
    <col min="3" max="3" width="21" bestFit="1" customWidth="1"/>
  </cols>
  <sheetData>
    <row r="1" spans="1:3" x14ac:dyDescent="0.25">
      <c r="A1" s="229" t="s">
        <v>19</v>
      </c>
      <c r="B1" s="1" t="s">
        <v>3</v>
      </c>
      <c r="C1" s="2">
        <v>25</v>
      </c>
    </row>
    <row r="2" spans="1:3" x14ac:dyDescent="0.25">
      <c r="A2" s="230"/>
      <c r="B2" s="1" t="s">
        <v>1</v>
      </c>
      <c r="C2" s="1" t="s">
        <v>7</v>
      </c>
    </row>
    <row r="3" spans="1:3" x14ac:dyDescent="0.25">
      <c r="A3" s="230"/>
      <c r="B3" s="1"/>
      <c r="C3" s="1"/>
    </row>
    <row r="4" spans="1:3" x14ac:dyDescent="0.25">
      <c r="A4" s="230"/>
      <c r="B4" s="1" t="s">
        <v>4</v>
      </c>
      <c r="C4" s="1" t="s">
        <v>2</v>
      </c>
    </row>
    <row r="5" spans="1:3" x14ac:dyDescent="0.25">
      <c r="A5" s="230"/>
      <c r="B5" s="1" t="s">
        <v>6</v>
      </c>
      <c r="C5" s="1" t="s">
        <v>5</v>
      </c>
    </row>
    <row r="6" spans="1:3" x14ac:dyDescent="0.25">
      <c r="A6" s="230"/>
      <c r="B6" s="1" t="s">
        <v>8</v>
      </c>
      <c r="C6" s="1" t="s">
        <v>9</v>
      </c>
    </row>
    <row r="7" spans="1:3" x14ac:dyDescent="0.25">
      <c r="A7" s="230"/>
      <c r="B7" s="1"/>
      <c r="C7" s="1"/>
    </row>
    <row r="8" spans="1:3" x14ac:dyDescent="0.25">
      <c r="A8" s="230"/>
      <c r="B8" s="1"/>
      <c r="C8" s="1"/>
    </row>
    <row r="9" spans="1:3" x14ac:dyDescent="0.25">
      <c r="A9" s="230"/>
      <c r="B9" s="1"/>
      <c r="C9" s="1"/>
    </row>
    <row r="10" spans="1:3" x14ac:dyDescent="0.25">
      <c r="A10" s="230"/>
      <c r="B10" s="1"/>
      <c r="C10" s="1"/>
    </row>
    <row r="11" spans="1:3" x14ac:dyDescent="0.25">
      <c r="A11" s="230"/>
      <c r="B11" s="1"/>
      <c r="C11" s="1"/>
    </row>
    <row r="12" spans="1:3" x14ac:dyDescent="0.25">
      <c r="A12" s="230"/>
      <c r="B12" s="1"/>
      <c r="C12" s="1"/>
    </row>
    <row r="13" spans="1:3" x14ac:dyDescent="0.25">
      <c r="A13" s="230"/>
      <c r="B13" s="1"/>
      <c r="C13" s="1"/>
    </row>
    <row r="14" spans="1:3" x14ac:dyDescent="0.25">
      <c r="A14" s="230"/>
      <c r="B14" s="1"/>
      <c r="C14" s="1"/>
    </row>
    <row r="15" spans="1:3" x14ac:dyDescent="0.25">
      <c r="A15" s="230"/>
      <c r="B15" s="1"/>
      <c r="C15" s="1"/>
    </row>
    <row r="16" spans="1:3" x14ac:dyDescent="0.25">
      <c r="A16" s="230"/>
      <c r="B16" s="1"/>
      <c r="C16" s="1"/>
    </row>
    <row r="17" spans="1:3" x14ac:dyDescent="0.25">
      <c r="A17" s="230"/>
      <c r="B17" s="1"/>
      <c r="C17" s="1"/>
    </row>
    <row r="18" spans="1:3" x14ac:dyDescent="0.25">
      <c r="A18" s="230"/>
      <c r="B18" s="1"/>
      <c r="C18" s="1"/>
    </row>
    <row r="19" spans="1:3" x14ac:dyDescent="0.25">
      <c r="A19" s="230"/>
      <c r="B19" s="1"/>
      <c r="C19" s="1"/>
    </row>
    <row r="20" spans="1:3" x14ac:dyDescent="0.25">
      <c r="A20" s="230"/>
      <c r="B20" s="1"/>
      <c r="C20" s="1"/>
    </row>
    <row r="21" spans="1:3" x14ac:dyDescent="0.25">
      <c r="A21" s="231"/>
      <c r="B21" s="1" t="s">
        <v>10</v>
      </c>
      <c r="C21" s="1" t="s">
        <v>11</v>
      </c>
    </row>
    <row r="22" spans="1:3" x14ac:dyDescent="0.25">
      <c r="A22" s="3"/>
    </row>
    <row r="23" spans="1:3" x14ac:dyDescent="0.25">
      <c r="A23" s="232" t="s">
        <v>20</v>
      </c>
      <c r="B23" s="1" t="s">
        <v>21</v>
      </c>
      <c r="C23" s="1" t="s">
        <v>22</v>
      </c>
    </row>
    <row r="24" spans="1:3" x14ac:dyDescent="0.25">
      <c r="A24" s="233"/>
      <c r="B24" s="1" t="s">
        <v>23</v>
      </c>
      <c r="C24" s="1" t="s">
        <v>7</v>
      </c>
    </row>
    <row r="25" spans="1:3" x14ac:dyDescent="0.25">
      <c r="A25" s="5"/>
    </row>
    <row r="26" spans="1:3" x14ac:dyDescent="0.25">
      <c r="A26" s="6"/>
    </row>
    <row r="27" spans="1:3" x14ac:dyDescent="0.25">
      <c r="A27" s="234" t="s">
        <v>12</v>
      </c>
      <c r="B27" s="234"/>
      <c r="C27" s="234"/>
    </row>
    <row r="28" spans="1:3" x14ac:dyDescent="0.25">
      <c r="A28" s="235" t="s">
        <v>13</v>
      </c>
      <c r="B28" s="235"/>
      <c r="C28" s="235"/>
    </row>
    <row r="29" spans="1:3" x14ac:dyDescent="0.25">
      <c r="A29" s="235"/>
      <c r="B29" s="235"/>
      <c r="C29" s="235"/>
    </row>
    <row r="30" spans="1:3" x14ac:dyDescent="0.25">
      <c r="A30" s="235"/>
      <c r="B30" s="235"/>
      <c r="C30" s="235"/>
    </row>
  </sheetData>
  <mergeCells count="4">
    <mergeCell ref="A1:A21"/>
    <mergeCell ref="A23:A24"/>
    <mergeCell ref="A27:C27"/>
    <mergeCell ref="A28:C30"/>
  </mergeCells>
  <pageMargins left="0.7" right="0.7" top="0.75" bottom="0.75" header="0.3" footer="0.3"/>
  <pageSetup orientation="portrait" r:id="rId1"/>
  <headerFooter>
    <oddHeader>&amp;RSOAH Docket No. 473-24-09299.WS
PUC Docket No. 54966
Supplemental AG RFI 2-1 Attachment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Landon</dc:creator>
  <cp:lastModifiedBy>Shelley Morgan</cp:lastModifiedBy>
  <cp:lastPrinted>2024-06-20T23:06:57Z</cp:lastPrinted>
  <dcterms:created xsi:type="dcterms:W3CDTF">2022-11-11T21:50:29Z</dcterms:created>
  <dcterms:modified xsi:type="dcterms:W3CDTF">2024-06-20T23:06:59Z</dcterms:modified>
</cp:coreProperties>
</file>